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mc:AlternateContent xmlns:mc="http://schemas.openxmlformats.org/markup-compatibility/2006">
    <mc:Choice Requires="x15">
      <x15ac:absPath xmlns:x15ac="http://schemas.microsoft.com/office/spreadsheetml/2010/11/ac" url="https://metrocaligovco-my.sharepoint.com/personal/mcmedina_metrocali_gov_co/Documents/METROCALI S.A M.C/OBRAS 2026/T3/LICITACION/PROCESO LIC/P.TRONCAL T3-FINAL (02062026)/"/>
    </mc:Choice>
  </mc:AlternateContent>
  <xr:revisionPtr revIDLastSave="1315" documentId="8_{2CF61074-8F39-4488-AD0D-8B76C4306854}" xr6:coauthVersionLast="47" xr6:coauthVersionMax="47" xr10:uidLastSave="{6DB3A4B3-114B-49FF-A189-70094D7D8447}"/>
  <bookViews>
    <workbookView xWindow="-120" yWindow="-120" windowWidth="29040" windowHeight="15720" xr2:uid="{AE75EB7B-EF91-4109-A3AB-8988737B20A2}"/>
  </bookViews>
  <sheets>
    <sheet name="OFERTA ECONOMICA" sheetId="1" r:id="rId1"/>
  </sheets>
  <definedNames>
    <definedName name="\0" localSheetId="0">#REF!</definedName>
    <definedName name="\0">#REF!</definedName>
    <definedName name="\a" localSheetId="0">#REF!</definedName>
    <definedName name="\a">#REF!</definedName>
    <definedName name="\b" localSheetId="0">#REF!</definedName>
    <definedName name="\b">#REF!</definedName>
    <definedName name="\eliminar">#REF!</definedName>
    <definedName name="\eliminar1">#REF!</definedName>
    <definedName name="\p">#REF!</definedName>
    <definedName name="\q">#REF!</definedName>
    <definedName name="_________________________________________\a">#REF!</definedName>
    <definedName name="_________________________________________\b">#REF!</definedName>
    <definedName name="_________________________________________\eliminar">#REF!</definedName>
    <definedName name="_________________________________________\eliminar1">#REF!</definedName>
    <definedName name="_________________________________________\q">#REF!</definedName>
    <definedName name="______________________i1">#REF!</definedName>
    <definedName name="_____________________i1">#REF!</definedName>
    <definedName name="____________________i1">#REF!</definedName>
    <definedName name="___________________i1">#REF!</definedName>
    <definedName name="__________________i1">#REF!</definedName>
    <definedName name="_________________i1">#REF!</definedName>
    <definedName name="________________i1">#REF!</definedName>
    <definedName name="_______________EST1">#REF!</definedName>
    <definedName name="_______________EST10">#REF!</definedName>
    <definedName name="_______________EST11">#REF!</definedName>
    <definedName name="_______________EST12">#REF!</definedName>
    <definedName name="_______________EST13">#REF!</definedName>
    <definedName name="_______________EST14">#REF!</definedName>
    <definedName name="_______________EST15">#REF!</definedName>
    <definedName name="_______________EST16">#REF!</definedName>
    <definedName name="_______________EST17">#REF!</definedName>
    <definedName name="_______________EST18">#REF!</definedName>
    <definedName name="_______________EST19">#REF!</definedName>
    <definedName name="_______________EST2">#REF!</definedName>
    <definedName name="_______________EST3">#REF!</definedName>
    <definedName name="_______________EST4">#REF!</definedName>
    <definedName name="_______________EST5">#REF!</definedName>
    <definedName name="_______________EST6">#REF!</definedName>
    <definedName name="_______________EST7">#REF!</definedName>
    <definedName name="_______________EST8">#REF!</definedName>
    <definedName name="_______________EST9">#REF!</definedName>
    <definedName name="_______________EXC1">#REF!</definedName>
    <definedName name="_______________EXC10">#REF!</definedName>
    <definedName name="_______________EXC11">#REF!</definedName>
    <definedName name="_______________EXC12">#REF!</definedName>
    <definedName name="_______________EXC2">#REF!</definedName>
    <definedName name="_______________EXC3">#REF!</definedName>
    <definedName name="_______________EXC4">#REF!</definedName>
    <definedName name="_______________EXC5">#REF!</definedName>
    <definedName name="_______________EXC6">#REF!</definedName>
    <definedName name="_______________EXC7">#REF!</definedName>
    <definedName name="_______________EXC8">#REF!</definedName>
    <definedName name="_______________EXC9">#REF!</definedName>
    <definedName name="_______________i1">#REF!</definedName>
    <definedName name="______________i1">#REF!</definedName>
    <definedName name="_____________EST1">#REF!</definedName>
    <definedName name="_____________EST10">#REF!</definedName>
    <definedName name="_____________EST11">#REF!</definedName>
    <definedName name="_____________EST12">#REF!</definedName>
    <definedName name="_____________EST13">#REF!</definedName>
    <definedName name="_____________EST14">#REF!</definedName>
    <definedName name="_____________EST15">#REF!</definedName>
    <definedName name="_____________EST16">#REF!</definedName>
    <definedName name="_____________EST17">#REF!</definedName>
    <definedName name="_____________EST18">#REF!</definedName>
    <definedName name="_____________EST19">#REF!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EXC1">#REF!</definedName>
    <definedName name="_____________EXC10">#REF!</definedName>
    <definedName name="_____________EXC11">#REF!</definedName>
    <definedName name="_____________EXC12">#REF!</definedName>
    <definedName name="_____________EXC2">#REF!</definedName>
    <definedName name="_____________EXC3">#REF!</definedName>
    <definedName name="_____________EXC4">#REF!</definedName>
    <definedName name="_____________EXC5">#REF!</definedName>
    <definedName name="_____________EXC8">#REF!</definedName>
    <definedName name="_____________EXC9">#REF!</definedName>
    <definedName name="_____________i1">#REF!</definedName>
    <definedName name="_____________ORO10">#REF!</definedName>
    <definedName name="_____________ORO11">#REF!</definedName>
    <definedName name="_____________ORO12">#REF!</definedName>
    <definedName name="_____________ORO13">#REF!</definedName>
    <definedName name="_____________ORO14">#REF!</definedName>
    <definedName name="_____________ORO15">#REF!</definedName>
    <definedName name="_____________ORO16">#REF!</definedName>
    <definedName name="_____________ORO17">#REF!</definedName>
    <definedName name="_____________ORO18">#REF!</definedName>
    <definedName name="_____________ORO19">#REF!</definedName>
    <definedName name="____________EXC6">#REF!</definedName>
    <definedName name="____________EXC7">#REF!</definedName>
    <definedName name="____________i1">#REF!</definedName>
    <definedName name="___________i1">#REF!</definedName>
    <definedName name="___________tab1">#REF!</definedName>
    <definedName name="___________tab2">#REF!</definedName>
    <definedName name="___________tab3">#REF!</definedName>
    <definedName name="___________TAB4">#REF!</definedName>
    <definedName name="__________i1">#REF!</definedName>
    <definedName name="__________ORO10">#REF!</definedName>
    <definedName name="__________ORO11">#REF!</definedName>
    <definedName name="__________ORO12">#REF!</definedName>
    <definedName name="__________ORO13">#REF!</definedName>
    <definedName name="__________ORO14">#REF!</definedName>
    <definedName name="__________ORO15">#REF!</definedName>
    <definedName name="__________ORO16">#REF!</definedName>
    <definedName name="__________ORO17">#REF!</definedName>
    <definedName name="__________ORO18">#REF!</definedName>
    <definedName name="__________ORO19">#REF!</definedName>
    <definedName name="__________tab1">#REF!</definedName>
    <definedName name="__________tab2">#REF!</definedName>
    <definedName name="__________tab3">#REF!</definedName>
    <definedName name="__________TAB4">#REF!</definedName>
    <definedName name="_________EST10">#REF!</definedName>
    <definedName name="_________EST11">#REF!</definedName>
    <definedName name="_________EST12">#REF!</definedName>
    <definedName name="_________EST13">#REF!</definedName>
    <definedName name="_________EST14">#REF!</definedName>
    <definedName name="_________EST16">#REF!</definedName>
    <definedName name="_________EST17">#REF!</definedName>
    <definedName name="_________EST18">#REF!</definedName>
    <definedName name="_________EST19">#REF!</definedName>
    <definedName name="_________EST2">#REF!</definedName>
    <definedName name="_________EST3">#REF!</definedName>
    <definedName name="_________EST4">#REF!</definedName>
    <definedName name="_________EST5">#REF!</definedName>
    <definedName name="_________EST6">#REF!</definedName>
    <definedName name="_________EST7">#REF!</definedName>
    <definedName name="_________EST8">#REF!</definedName>
    <definedName name="_________EST9">#REF!</definedName>
    <definedName name="_________EXC1">#REF!</definedName>
    <definedName name="_________EXC10">#REF!</definedName>
    <definedName name="_________EXC11">#REF!</definedName>
    <definedName name="_________EXC12">#REF!</definedName>
    <definedName name="_________EXC2">#REF!</definedName>
    <definedName name="_________EXC3">#REF!</definedName>
    <definedName name="_________EXC4">#REF!</definedName>
    <definedName name="_________EXC5">#REF!</definedName>
    <definedName name="_________EXC8">#REF!</definedName>
    <definedName name="_________EXC9">#REF!</definedName>
    <definedName name="_________i1">#REF!</definedName>
    <definedName name="_________MA2">#REF!</definedName>
    <definedName name="_________PMT5671">#REF!</definedName>
    <definedName name="_________PMT5805">#REF!</definedName>
    <definedName name="_________PMT5806">#REF!</definedName>
    <definedName name="_________PMT5815">#REF!</definedName>
    <definedName name="_________PMT5820">#REF!</definedName>
    <definedName name="________aiu2">#REF!</definedName>
    <definedName name="________EST1">#REF!</definedName>
    <definedName name="________EST10">#REF!</definedName>
    <definedName name="________EST11">#REF!</definedName>
    <definedName name="________EST12">#REF!</definedName>
    <definedName name="________EST13">#REF!</definedName>
    <definedName name="________EST14">#REF!</definedName>
    <definedName name="________EST15">#REF!</definedName>
    <definedName name="________EST16">#REF!</definedName>
    <definedName name="________EST17">#REF!</definedName>
    <definedName name="________EST18">#REF!</definedName>
    <definedName name="________EST19">#REF!</definedName>
    <definedName name="________EST2">#REF!</definedName>
    <definedName name="________EST3">#REF!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EXC1">#REF!</definedName>
    <definedName name="________EXC10">#REF!</definedName>
    <definedName name="________EXC11">#REF!</definedName>
    <definedName name="________EXC12">#REF!</definedName>
    <definedName name="________EXC2">#REF!</definedName>
    <definedName name="________EXC3">#REF!</definedName>
    <definedName name="________EXC4">#REF!</definedName>
    <definedName name="________EXC5">#REF!</definedName>
    <definedName name="________EXC6">#REF!</definedName>
    <definedName name="________EXC7">#REF!</definedName>
    <definedName name="________EXC8">#REF!</definedName>
    <definedName name="________EXC9">#REF!</definedName>
    <definedName name="________i1">#REF!</definedName>
    <definedName name="________MA2">#REF!</definedName>
    <definedName name="_______AFC1">#REF!</definedName>
    <definedName name="_______AFC3">#REF!</definedName>
    <definedName name="_______AFC5">#REF!</definedName>
    <definedName name="_______BGC1">#REF!</definedName>
    <definedName name="_______BGC3">#REF!</definedName>
    <definedName name="_______BGC5">#REF!</definedName>
    <definedName name="_______CAC1">#REF!</definedName>
    <definedName name="_______CAC3">#REF!</definedName>
    <definedName name="_______CAC5">#REF!</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6">#REF!</definedName>
    <definedName name="_______EXC7">#REF!</definedName>
    <definedName name="_______EXC8">#REF!</definedName>
    <definedName name="_______EXC9">#REF!</definedName>
    <definedName name="_______i1">#REF!</definedName>
    <definedName name="_______MA2">#REF!</definedName>
    <definedName name="_______SBC1">#REF!</definedName>
    <definedName name="_______SBC3">#REF!</definedName>
    <definedName name="_______SBC5">#REF!</definedName>
    <definedName name="______AFC1">#REF!</definedName>
    <definedName name="______AFC3">#REF!</definedName>
    <definedName name="______AFC5">#REF!</definedName>
    <definedName name="______BGC1">#REF!</definedName>
    <definedName name="______BGC3">#REF!</definedName>
    <definedName name="______BGC5">#REF!</definedName>
    <definedName name="______CAC1">#REF!</definedName>
    <definedName name="______CAC3">#REF!</definedName>
    <definedName name="______CAC5">#REF!</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i1">#REF!</definedName>
    <definedName name="______INF1">#REF!</definedName>
    <definedName name="______MA2">#REF!</definedName>
    <definedName name="______SBC1">#REF!</definedName>
    <definedName name="______SBC3">#REF!</definedName>
    <definedName name="______SBC5">#REF!</definedName>
    <definedName name="_____AFC1">#REF!</definedName>
    <definedName name="_____AFC3">#REF!</definedName>
    <definedName name="_____AFC5">#REF!</definedName>
    <definedName name="_____aiu2">#REF!</definedName>
    <definedName name="_____BGC1">#REF!</definedName>
    <definedName name="_____BGC3">#REF!</definedName>
    <definedName name="_____BGC5">#REF!</definedName>
    <definedName name="_____CAC1">#REF!</definedName>
    <definedName name="_____CAC3">#REF!</definedName>
    <definedName name="_____CAC5">#REF!</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6">#REF!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i1">#REF!</definedName>
    <definedName name="_____MA2">#REF!</definedName>
    <definedName name="_____ORO10">#REF!</definedName>
    <definedName name="_____ORO11">#REF!</definedName>
    <definedName name="_____ORO12">#REF!</definedName>
    <definedName name="_____ORO13">#REF!</definedName>
    <definedName name="_____ORO14">#REF!</definedName>
    <definedName name="_____ORO15">#REF!</definedName>
    <definedName name="_____ORO16">#REF!</definedName>
    <definedName name="_____ORO17">#REF!</definedName>
    <definedName name="_____ORO18">#REF!</definedName>
    <definedName name="_____ORO19">#REF!</definedName>
    <definedName name="_____PMT5671">#REF!</definedName>
    <definedName name="_____PMT5805">#REF!</definedName>
    <definedName name="_____PMT5806">#REF!</definedName>
    <definedName name="_____PMT5815">#REF!</definedName>
    <definedName name="_____PMT5820">#REF!</definedName>
    <definedName name="_____r">#REF!</definedName>
    <definedName name="_____SBC1">#REF!</definedName>
    <definedName name="_____SBC3">#REF!</definedName>
    <definedName name="_____SBC5">#REF!</definedName>
    <definedName name="_____tab1">#REF!</definedName>
    <definedName name="_____tab2">#REF!</definedName>
    <definedName name="_____tab3">#REF!</definedName>
    <definedName name="_____TAB4">#REF!</definedName>
    <definedName name="_____Vol1">#REF!</definedName>
    <definedName name="____AFC1">#REF!</definedName>
    <definedName name="____AFC3">#REF!</definedName>
    <definedName name="____AFC5">#REF!</definedName>
    <definedName name="____aiu2">#REF!</definedName>
    <definedName name="____BGC1">#REF!</definedName>
    <definedName name="____BGC3">#REF!</definedName>
    <definedName name="____BGC5">#REF!</definedName>
    <definedName name="____CAC1">#REF!</definedName>
    <definedName name="____CAC3">#REF!</definedName>
    <definedName name="____CAC5">#REF!</definedName>
    <definedName name="____EST1">#REF!</definedName>
    <definedName name="____EST10">#REF!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F">#REF!</definedName>
    <definedName name="____i1">#REF!</definedName>
    <definedName name="____MA2">#REF!</definedName>
    <definedName name="____ORO10">#REF!</definedName>
    <definedName name="____ORO11">#REF!</definedName>
    <definedName name="____ORO12">#REF!</definedName>
    <definedName name="____ORO13">#REF!</definedName>
    <definedName name="____ORO14">#REF!</definedName>
    <definedName name="____ORO15">#REF!</definedName>
    <definedName name="____ORO16">#REF!</definedName>
    <definedName name="____ORO17">#REF!</definedName>
    <definedName name="____ORO18">#REF!</definedName>
    <definedName name="____ORO19">#REF!</definedName>
    <definedName name="____PMT5671">#REF!</definedName>
    <definedName name="____PMT5805">#REF!</definedName>
    <definedName name="____PMT5806">#REF!</definedName>
    <definedName name="____PMT5815">#REF!</definedName>
    <definedName name="____PMT5820">#REF!</definedName>
    <definedName name="____r">#REF!</definedName>
    <definedName name="____SAL1">#REF!</definedName>
    <definedName name="____SBC1">#REF!</definedName>
    <definedName name="____SBC3">#REF!</definedName>
    <definedName name="____SBC5">#REF!</definedName>
    <definedName name="____tab1">#REF!</definedName>
    <definedName name="____tab2">#REF!</definedName>
    <definedName name="____tab3">#REF!</definedName>
    <definedName name="____TAB4">#REF!</definedName>
    <definedName name="____Vol1">#REF!</definedName>
    <definedName name="___ACT1">#REF!</definedName>
    <definedName name="___ACT2">#REF!</definedName>
    <definedName name="___AFC1">#REF!</definedName>
    <definedName name="___AFC3">#REF!</definedName>
    <definedName name="___AFC5">#REF!</definedName>
    <definedName name="___aiu2">#REF!</definedName>
    <definedName name="___BGC1">#REF!</definedName>
    <definedName name="___BGC3">#REF!</definedName>
    <definedName name="___BGC5">#REF!</definedName>
    <definedName name="___CAC1">#REF!</definedName>
    <definedName name="___CAC3">#REF!</definedName>
    <definedName name="___CAC5">#REF!</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TR13">#REF!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F">#REF!</definedName>
    <definedName name="___i1">#REF!</definedName>
    <definedName name="___INF1">#REF!</definedName>
    <definedName name="___MA2">#REF!</definedName>
    <definedName name="___ORO10">#REF!</definedName>
    <definedName name="___ORO11">#REF!</definedName>
    <definedName name="___ORO12">#REF!</definedName>
    <definedName name="___ORO13">#REF!</definedName>
    <definedName name="___ORO14">#REF!</definedName>
    <definedName name="___ORO15">#REF!</definedName>
    <definedName name="___ORO16">#REF!</definedName>
    <definedName name="___ORO17">#REF!</definedName>
    <definedName name="___ORO18">#REF!</definedName>
    <definedName name="___ORO19">#REF!</definedName>
    <definedName name="___PMT5671">#REF!</definedName>
    <definedName name="___PMT5805">#REF!</definedName>
    <definedName name="___PMT5806">#REF!</definedName>
    <definedName name="___PMT5815">#REF!</definedName>
    <definedName name="___PMT5820">#REF!</definedName>
    <definedName name="___r">#REF!</definedName>
    <definedName name="___SBC1">#REF!</definedName>
    <definedName name="___SBC3">#REF!</definedName>
    <definedName name="___SBC5">#REF!</definedName>
    <definedName name="___tab1">#REF!</definedName>
    <definedName name="___tab2">#REF!</definedName>
    <definedName name="___tab3">#REF!</definedName>
    <definedName name="___TAB4">#REF!</definedName>
    <definedName name="___VLR1">(#REF!)</definedName>
    <definedName name="___Vol1">#REF!</definedName>
    <definedName name="__123Graph_A" hidden="1">#REF!</definedName>
    <definedName name="__123Graph_Acaja" hidden="1">#REF!</definedName>
    <definedName name="__123Graph_ACart_AnticAdic" hidden="1">#REF!</definedName>
    <definedName name="__123Graph_AFACTURAC" hidden="1">#REF!</definedName>
    <definedName name="__123Graph_AGraph2" hidden="1">#REF!</definedName>
    <definedName name="__123Graph_Bcaja" hidden="1">#REF!</definedName>
    <definedName name="__123Graph_BCart_AnticAdic" hidden="1">#REF!</definedName>
    <definedName name="__123Graph_Ccaja" hidden="1">#REF!</definedName>
    <definedName name="__123Graph_CCart_AnticAdic" hidden="1">#REF!</definedName>
    <definedName name="__123Graph_Dcaja" hidden="1">#REF!</definedName>
    <definedName name="__123Graph_DCart_AnticAdic" hidden="1">#REF!</definedName>
    <definedName name="__123Graph_ECart_AnticAdic" hidden="1">#REF!</definedName>
    <definedName name="__123Graph_LBL_ACart_AnticAdic" hidden="1">#REF!</definedName>
    <definedName name="__123Graph_LBL_Ccaja" hidden="1">#REF!</definedName>
    <definedName name="__123Graph_LBL_DCart_AnticAdic" hidden="1">#REF!</definedName>
    <definedName name="__123Graph_X" hidden="1">#REF!</definedName>
    <definedName name="__123Graph_Xcaja" hidden="1">#REF!</definedName>
    <definedName name="__1Excel_BuiltIn_Print_Area_1_1_1">#REF!</definedName>
    <definedName name="__2Excel_BuiltIn_Print_Titles_1_1_1_1">#REF!</definedName>
    <definedName name="__a1" localSheetId="0" hidden="1">{"TAB1",#N/A,TRUE,"GENERAL";"TAB2",#N/A,TRUE,"GENERAL";"TAB3",#N/A,TRUE,"GENERAL";"TAB4",#N/A,TRUE,"GENERAL";"TAB5",#N/A,TRUE,"GENERAL"}</definedName>
    <definedName name="__a1" hidden="1">{"TAB1",#N/A,TRUE,"GENERAL";"TAB2",#N/A,TRUE,"GENERAL";"TAB3",#N/A,TRUE,"GENERAL";"TAB4",#N/A,TRUE,"GENERAL";"TAB5",#N/A,TRUE,"GENERAL"}</definedName>
    <definedName name="__a3" localSheetId="0" hidden="1">{"TAB1",#N/A,TRUE,"GENERAL";"TAB2",#N/A,TRUE,"GENERAL";"TAB3",#N/A,TRUE,"GENERAL";"TAB4",#N/A,TRUE,"GENERAL";"TAB5",#N/A,TRUE,"GENERAL"}</definedName>
    <definedName name="__a3" hidden="1">{"TAB1",#N/A,TRUE,"GENERAL";"TAB2",#N/A,TRUE,"GENERAL";"TAB3",#N/A,TRUE,"GENERAL";"TAB4",#N/A,TRUE,"GENERAL";"TAB5",#N/A,TRUE,"GENERAL"}</definedName>
    <definedName name="__a4" localSheetId="0" hidden="1">{"via1",#N/A,TRUE,"general";"via2",#N/A,TRUE,"general";"via3",#N/A,TRUE,"general"}</definedName>
    <definedName name="__a4" hidden="1">{"via1",#N/A,TRUE,"general";"via2",#N/A,TRUE,"general";"via3",#N/A,TRUE,"general"}</definedName>
    <definedName name="__a5" localSheetId="0" hidden="1">{"TAB1",#N/A,TRUE,"GENERAL";"TAB2",#N/A,TRUE,"GENERAL";"TAB3",#N/A,TRUE,"GENERAL";"TAB4",#N/A,TRUE,"GENERAL";"TAB5",#N/A,TRUE,"GENERAL"}</definedName>
    <definedName name="__a5" hidden="1">{"TAB1",#N/A,TRUE,"GENERAL";"TAB2",#N/A,TRUE,"GENERAL";"TAB3",#N/A,TRUE,"GENERAL";"TAB4",#N/A,TRUE,"GENERAL";"TAB5",#N/A,TRUE,"GENERAL"}</definedName>
    <definedName name="__a6" localSheetId="0" hidden="1">{"TAB1",#N/A,TRUE,"GENERAL";"TAB2",#N/A,TRUE,"GENERAL";"TAB3",#N/A,TRUE,"GENERAL";"TAB4",#N/A,TRUE,"GENERAL";"TAB5",#N/A,TRUE,"GENERAL"}</definedName>
    <definedName name="__a6" hidden="1">{"TAB1",#N/A,TRUE,"GENERAL";"TAB2",#N/A,TRUE,"GENERAL";"TAB3",#N/A,TRUE,"GENERAL";"TAB4",#N/A,TRUE,"GENERAL";"TAB5",#N/A,TRUE,"GENERAL"}</definedName>
    <definedName name="__ACT1" localSheetId="0">#REF!</definedName>
    <definedName name="__ACT1">#REF!</definedName>
    <definedName name="__ACT2" localSheetId="0">#REF!</definedName>
    <definedName name="__ACT2">#REF!</definedName>
    <definedName name="__AFC1" localSheetId="0">#REF!</definedName>
    <definedName name="__AFC1">#REF!</definedName>
    <definedName name="__AFC3">#REF!</definedName>
    <definedName name="__AFC5">#REF!</definedName>
    <definedName name="__aiu2">#REF!</definedName>
    <definedName name="__b2" localSheetId="0" hidden="1">{"TAB1",#N/A,TRUE,"GENERAL";"TAB2",#N/A,TRUE,"GENERAL";"TAB3",#N/A,TRUE,"GENERAL";"TAB4",#N/A,TRUE,"GENERAL";"TAB5",#N/A,TRUE,"GENERAL"}</definedName>
    <definedName name="__b2" hidden="1">{"TAB1",#N/A,TRUE,"GENERAL";"TAB2",#N/A,TRUE,"GENERAL";"TAB3",#N/A,TRUE,"GENERAL";"TAB4",#N/A,TRUE,"GENERAL";"TAB5",#N/A,TRUE,"GENERAL"}</definedName>
    <definedName name="__b3" localSheetId="0" hidden="1">{"TAB1",#N/A,TRUE,"GENERAL";"TAB2",#N/A,TRUE,"GENERAL";"TAB3",#N/A,TRUE,"GENERAL";"TAB4",#N/A,TRUE,"GENERAL";"TAB5",#N/A,TRUE,"GENERAL"}</definedName>
    <definedName name="__b3" hidden="1">{"TAB1",#N/A,TRUE,"GENERAL";"TAB2",#N/A,TRUE,"GENERAL";"TAB3",#N/A,TRUE,"GENERAL";"TAB4",#N/A,TRUE,"GENERAL";"TAB5",#N/A,TRUE,"GENERAL"}</definedName>
    <definedName name="__b4" localSheetId="0" hidden="1">{"TAB1",#N/A,TRUE,"GENERAL";"TAB2",#N/A,TRUE,"GENERAL";"TAB3",#N/A,TRUE,"GENERAL";"TAB4",#N/A,TRUE,"GENERAL";"TAB5",#N/A,TRUE,"GENERAL"}</definedName>
    <definedName name="__b4" hidden="1">{"TAB1",#N/A,TRUE,"GENERAL";"TAB2",#N/A,TRUE,"GENERAL";"TAB3",#N/A,TRUE,"GENERAL";"TAB4",#N/A,TRUE,"GENERAL";"TAB5",#N/A,TRUE,"GENERAL"}</definedName>
    <definedName name="__b5" localSheetId="0" hidden="1">{"TAB1",#N/A,TRUE,"GENERAL";"TAB2",#N/A,TRUE,"GENERAL";"TAB3",#N/A,TRUE,"GENERAL";"TAB4",#N/A,TRUE,"GENERAL";"TAB5",#N/A,TRUE,"GENERAL"}</definedName>
    <definedName name="__b5" hidden="1">{"TAB1",#N/A,TRUE,"GENERAL";"TAB2",#N/A,TRUE,"GENERAL";"TAB3",#N/A,TRUE,"GENERAL";"TAB4",#N/A,TRUE,"GENERAL";"TAB5",#N/A,TRUE,"GENERAL"}</definedName>
    <definedName name="__b6" localSheetId="0" hidden="1">{"TAB1",#N/A,TRUE,"GENERAL";"TAB2",#N/A,TRUE,"GENERAL";"TAB3",#N/A,TRUE,"GENERAL";"TAB4",#N/A,TRUE,"GENERAL";"TAB5",#N/A,TRUE,"GENERAL"}</definedName>
    <definedName name="__b6" hidden="1">{"TAB1",#N/A,TRUE,"GENERAL";"TAB2",#N/A,TRUE,"GENERAL";"TAB3",#N/A,TRUE,"GENERAL";"TAB4",#N/A,TRUE,"GENERAL";"TAB5",#N/A,TRUE,"GENERAL"}</definedName>
    <definedName name="__b7" localSheetId="0" hidden="1">{"via1",#N/A,TRUE,"general";"via2",#N/A,TRUE,"general";"via3",#N/A,TRUE,"general"}</definedName>
    <definedName name="__b7" hidden="1">{"via1",#N/A,TRUE,"general";"via2",#N/A,TRUE,"general";"via3",#N/A,TRUE,"general"}</definedName>
    <definedName name="__b8" localSheetId="0" hidden="1">{"via1",#N/A,TRUE,"general";"via2",#N/A,TRUE,"general";"via3",#N/A,TRUE,"general"}</definedName>
    <definedName name="__b8" hidden="1">{"via1",#N/A,TRUE,"general";"via2",#N/A,TRUE,"general";"via3",#N/A,TRUE,"general"}</definedName>
    <definedName name="__bb9" localSheetId="0" hidden="1">{"TAB1",#N/A,TRUE,"GENERAL";"TAB2",#N/A,TRUE,"GENERAL";"TAB3",#N/A,TRUE,"GENERAL";"TAB4",#N/A,TRUE,"GENERAL";"TAB5",#N/A,TRUE,"GENERAL"}</definedName>
    <definedName name="__bb9" hidden="1">{"TAB1",#N/A,TRUE,"GENERAL";"TAB2",#N/A,TRUE,"GENERAL";"TAB3",#N/A,TRUE,"GENERAL";"TAB4",#N/A,TRUE,"GENERAL";"TAB5",#N/A,TRUE,"GENERAL"}</definedName>
    <definedName name="__bgb5" localSheetId="0" hidden="1">{"TAB1",#N/A,TRUE,"GENERAL";"TAB2",#N/A,TRUE,"GENERAL";"TAB3",#N/A,TRUE,"GENERAL";"TAB4",#N/A,TRUE,"GENERAL";"TAB5",#N/A,TRUE,"GENERAL"}</definedName>
    <definedName name="__bgb5" hidden="1">{"TAB1",#N/A,TRUE,"GENERAL";"TAB2",#N/A,TRUE,"GENERAL";"TAB3",#N/A,TRUE,"GENERAL";"TAB4",#N/A,TRUE,"GENERAL";"TAB5",#N/A,TRUE,"GENERAL"}</definedName>
    <definedName name="__BGC1">#REF!</definedName>
    <definedName name="__BGC3">#REF!</definedName>
    <definedName name="__BGC5">#REF!</definedName>
    <definedName name="__CAC1">#REF!</definedName>
    <definedName name="__CAC3">#REF!</definedName>
    <definedName name="__CAC5">#REF!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3">#REF!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TR13">#REF!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F">#REF!</definedName>
    <definedName name="__FC">#REF!</definedName>
    <definedName name="__FOR1">#REF!</definedName>
    <definedName name="__g2" localSheetId="0" hidden="1">{"TAB1",#N/A,TRUE,"GENERAL";"TAB2",#N/A,TRUE,"GENERAL";"TAB3",#N/A,TRUE,"GENERAL";"TAB4",#N/A,TRUE,"GENERAL";"TAB5",#N/A,TRUE,"GENERAL"}</definedName>
    <definedName name="__g2" hidden="1">{"TAB1",#N/A,TRUE,"GENERAL";"TAB2",#N/A,TRUE,"GENERAL";"TAB3",#N/A,TRUE,"GENERAL";"TAB4",#N/A,TRUE,"GENERAL";"TAB5",#N/A,TRUE,"GENERAL"}</definedName>
    <definedName name="__g3" localSheetId="0" hidden="1">{"via1",#N/A,TRUE,"general";"via2",#N/A,TRUE,"general";"via3",#N/A,TRUE,"general"}</definedName>
    <definedName name="__g3" hidden="1">{"via1",#N/A,TRUE,"general";"via2",#N/A,TRUE,"general";"via3",#N/A,TRUE,"general"}</definedName>
    <definedName name="__g4" localSheetId="0" hidden="1">{"via1",#N/A,TRUE,"general";"via2",#N/A,TRUE,"general";"via3",#N/A,TRUE,"general"}</definedName>
    <definedName name="__g4" hidden="1">{"via1",#N/A,TRUE,"general";"via2",#N/A,TRUE,"general";"via3",#N/A,TRUE,"general"}</definedName>
    <definedName name="__g5" localSheetId="0" hidden="1">{"via1",#N/A,TRUE,"general";"via2",#N/A,TRUE,"general";"via3",#N/A,TRUE,"general"}</definedName>
    <definedName name="__g5" hidden="1">{"via1",#N/A,TRUE,"general";"via2",#N/A,TRUE,"general";"via3",#N/A,TRUE,"general"}</definedName>
    <definedName name="__g6" localSheetId="0" hidden="1">{"via1",#N/A,TRUE,"general";"via2",#N/A,TRUE,"general";"via3",#N/A,TRUE,"general"}</definedName>
    <definedName name="__g6" hidden="1">{"via1",#N/A,TRUE,"general";"via2",#N/A,TRUE,"general";"via3",#N/A,TRUE,"general"}</definedName>
    <definedName name="__g7" localSheetId="0" hidden="1">{"TAB1",#N/A,TRUE,"GENERAL";"TAB2",#N/A,TRUE,"GENERAL";"TAB3",#N/A,TRUE,"GENERAL";"TAB4",#N/A,TRUE,"GENERAL";"TAB5",#N/A,TRUE,"GENERAL"}</definedName>
    <definedName name="__g7" hidden="1">{"TAB1",#N/A,TRUE,"GENERAL";"TAB2",#N/A,TRUE,"GENERAL";"TAB3",#N/A,TRUE,"GENERAL";"TAB4",#N/A,TRUE,"GENERAL";"TAB5",#N/A,TRUE,"GENERAL"}</definedName>
    <definedName name="__GR1" localSheetId="0" hidden="1">{"TAB1",#N/A,TRUE,"GENERAL";"TAB2",#N/A,TRUE,"GENERAL";"TAB3",#N/A,TRUE,"GENERAL";"TAB4",#N/A,TRUE,"GENERAL";"TAB5",#N/A,TRUE,"GENERAL"}</definedName>
    <definedName name="__GR1" hidden="1">{"TAB1",#N/A,TRUE,"GENERAL";"TAB2",#N/A,TRUE,"GENERAL";"TAB3",#N/A,TRUE,"GENERAL";"TAB4",#N/A,TRUE,"GENERAL";"TAB5",#N/A,TRUE,"GENERAL"}</definedName>
    <definedName name="__gtr4" localSheetId="0" hidden="1">{"via1",#N/A,TRUE,"general";"via2",#N/A,TRUE,"general";"via3",#N/A,TRUE,"general"}</definedName>
    <definedName name="__gtr4" hidden="1">{"via1",#N/A,TRUE,"general";"via2",#N/A,TRUE,"general";"via3",#N/A,TRUE,"general"}</definedName>
    <definedName name="__h2" localSheetId="0" hidden="1">{"via1",#N/A,TRUE,"general";"via2",#N/A,TRUE,"general";"via3",#N/A,TRUE,"general"}</definedName>
    <definedName name="__h2" hidden="1">{"via1",#N/A,TRUE,"general";"via2",#N/A,TRUE,"general";"via3",#N/A,TRUE,"general"}</definedName>
    <definedName name="__h3" localSheetId="0" hidden="1">{"via1",#N/A,TRUE,"general";"via2",#N/A,TRUE,"general";"via3",#N/A,TRUE,"general"}</definedName>
    <definedName name="__h3" hidden="1">{"via1",#N/A,TRUE,"general";"via2",#N/A,TRUE,"general";"via3",#N/A,TRUE,"general"}</definedName>
    <definedName name="__h4" localSheetId="0" hidden="1">{"TAB1",#N/A,TRUE,"GENERAL";"TAB2",#N/A,TRUE,"GENERAL";"TAB3",#N/A,TRUE,"GENERAL";"TAB4",#N/A,TRUE,"GENERAL";"TAB5",#N/A,TRUE,"GENERAL"}</definedName>
    <definedName name="__h4" hidden="1">{"TAB1",#N/A,TRUE,"GENERAL";"TAB2",#N/A,TRUE,"GENERAL";"TAB3",#N/A,TRUE,"GENERAL";"TAB4",#N/A,TRUE,"GENERAL";"TAB5",#N/A,TRUE,"GENERAL"}</definedName>
    <definedName name="__h5" localSheetId="0" hidden="1">{"TAB1",#N/A,TRUE,"GENERAL";"TAB2",#N/A,TRUE,"GENERAL";"TAB3",#N/A,TRUE,"GENERAL";"TAB4",#N/A,TRUE,"GENERAL";"TAB5",#N/A,TRUE,"GENERAL"}</definedName>
    <definedName name="__h5" hidden="1">{"TAB1",#N/A,TRUE,"GENERAL";"TAB2",#N/A,TRUE,"GENERAL";"TAB3",#N/A,TRUE,"GENERAL";"TAB4",#N/A,TRUE,"GENERAL";"TAB5",#N/A,TRUE,"GENERAL"}</definedName>
    <definedName name="__h6" localSheetId="0" hidden="1">{"via1",#N/A,TRUE,"general";"via2",#N/A,TRUE,"general";"via3",#N/A,TRUE,"general"}</definedName>
    <definedName name="__h6" hidden="1">{"via1",#N/A,TRUE,"general";"via2",#N/A,TRUE,"general";"via3",#N/A,TRUE,"general"}</definedName>
    <definedName name="__h7" localSheetId="0" hidden="1">{"TAB1",#N/A,TRUE,"GENERAL";"TAB2",#N/A,TRUE,"GENERAL";"TAB3",#N/A,TRUE,"GENERAL";"TAB4",#N/A,TRUE,"GENERAL";"TAB5",#N/A,TRUE,"GENERAL"}</definedName>
    <definedName name="__h7" hidden="1">{"TAB1",#N/A,TRUE,"GENERAL";"TAB2",#N/A,TRUE,"GENERAL";"TAB3",#N/A,TRUE,"GENERAL";"TAB4",#N/A,TRUE,"GENERAL";"TAB5",#N/A,TRUE,"GENERAL"}</definedName>
    <definedName name="__h8" localSheetId="0" hidden="1">{"via1",#N/A,TRUE,"general";"via2",#N/A,TRUE,"general";"via3",#N/A,TRUE,"general"}</definedName>
    <definedName name="__h8" hidden="1">{"via1",#N/A,TRUE,"general";"via2",#N/A,TRUE,"general";"via3",#N/A,TRUE,"general"}</definedName>
    <definedName name="__hfh7" localSheetId="0" hidden="1">{"via1",#N/A,TRUE,"general";"via2",#N/A,TRUE,"general";"via3",#N/A,TRUE,"general"}</definedName>
    <definedName name="__hfh7" hidden="1">{"via1",#N/A,TRUE,"general";"via2",#N/A,TRUE,"general";"via3",#N/A,TRUE,"general"}</definedName>
    <definedName name="__i1" localSheetId="0">#REF!</definedName>
    <definedName name="__i1">#REF!</definedName>
    <definedName name="__i4" localSheetId="0" hidden="1">{"via1",#N/A,TRUE,"general";"via2",#N/A,TRUE,"general";"via3",#N/A,TRUE,"general"}</definedName>
    <definedName name="__i4" hidden="1">{"via1",#N/A,TRUE,"general";"via2",#N/A,TRUE,"general";"via3",#N/A,TRUE,"general"}</definedName>
    <definedName name="__i5" localSheetId="0" hidden="1">{"TAB1",#N/A,TRUE,"GENERAL";"TAB2",#N/A,TRUE,"GENERAL";"TAB3",#N/A,TRUE,"GENERAL";"TAB4",#N/A,TRUE,"GENERAL";"TAB5",#N/A,TRUE,"GENERAL"}</definedName>
    <definedName name="__i5" hidden="1">{"TAB1",#N/A,TRUE,"GENERAL";"TAB2",#N/A,TRUE,"GENERAL";"TAB3",#N/A,TRUE,"GENERAL";"TAB4",#N/A,TRUE,"GENERAL";"TAB5",#N/A,TRUE,"GENERAL"}</definedName>
    <definedName name="__i6" localSheetId="0" hidden="1">{"TAB1",#N/A,TRUE,"GENERAL";"TAB2",#N/A,TRUE,"GENERAL";"TAB3",#N/A,TRUE,"GENERAL";"TAB4",#N/A,TRUE,"GENERAL";"TAB5",#N/A,TRUE,"GENERAL"}</definedName>
    <definedName name="__i6" hidden="1">{"TAB1",#N/A,TRUE,"GENERAL";"TAB2",#N/A,TRUE,"GENERAL";"TAB3",#N/A,TRUE,"GENERAL";"TAB4",#N/A,TRUE,"GENERAL";"TAB5",#N/A,TRUE,"GENERAL"}</definedName>
    <definedName name="__i7" localSheetId="0" hidden="1">{"via1",#N/A,TRUE,"general";"via2",#N/A,TRUE,"general";"via3",#N/A,TRUE,"general"}</definedName>
    <definedName name="__i7" hidden="1">{"via1",#N/A,TRUE,"general";"via2",#N/A,TRUE,"general";"via3",#N/A,TRUE,"general"}</definedName>
    <definedName name="__i77" localSheetId="0" hidden="1">{"TAB1",#N/A,TRUE,"GENERAL";"TAB2",#N/A,TRUE,"GENERAL";"TAB3",#N/A,TRUE,"GENERAL";"TAB4",#N/A,TRUE,"GENERAL";"TAB5",#N/A,TRUE,"GENERAL"}</definedName>
    <definedName name="__i77" hidden="1">{"TAB1",#N/A,TRUE,"GENERAL";"TAB2",#N/A,TRUE,"GENERAL";"TAB3",#N/A,TRUE,"GENERAL";"TAB4",#N/A,TRUE,"GENERAL";"TAB5",#N/A,TRUE,"GENERAL"}</definedName>
    <definedName name="__i8" localSheetId="0" hidden="1">{"via1",#N/A,TRUE,"general";"via2",#N/A,TRUE,"general";"via3",#N/A,TRUE,"general"}</definedName>
    <definedName name="__i8" hidden="1">{"via1",#N/A,TRUE,"general";"via2",#N/A,TRUE,"general";"via3",#N/A,TRUE,"general"}</definedName>
    <definedName name="__i9" localSheetId="0" hidden="1">{"TAB1",#N/A,TRUE,"GENERAL";"TAB2",#N/A,TRUE,"GENERAL";"TAB3",#N/A,TRUE,"GENERAL";"TAB4",#N/A,TRUE,"GENERAL";"TAB5",#N/A,TRUE,"GENERAL"}</definedName>
    <definedName name="__i9" hidden="1">{"TAB1",#N/A,TRUE,"GENERAL";"TAB2",#N/A,TRUE,"GENERAL";"TAB3",#N/A,TRUE,"GENERAL";"TAB4",#N/A,TRUE,"GENERAL";"TAB5",#N/A,TRUE,"GENERAL"}</definedName>
    <definedName name="__k3" localSheetId="0" hidden="1">{"TAB1",#N/A,TRUE,"GENERAL";"TAB2",#N/A,TRUE,"GENERAL";"TAB3",#N/A,TRUE,"GENERAL";"TAB4",#N/A,TRUE,"GENERAL";"TAB5",#N/A,TRUE,"GENERAL"}</definedName>
    <definedName name="__k3" hidden="1">{"TAB1",#N/A,TRUE,"GENERAL";"TAB2",#N/A,TRUE,"GENERAL";"TAB3",#N/A,TRUE,"GENERAL";"TAB4",#N/A,TRUE,"GENERAL";"TAB5",#N/A,TRUE,"GENERAL"}</definedName>
    <definedName name="__k4" localSheetId="0" hidden="1">{"via1",#N/A,TRUE,"general";"via2",#N/A,TRUE,"general";"via3",#N/A,TRUE,"general"}</definedName>
    <definedName name="__k4" hidden="1">{"via1",#N/A,TRUE,"general";"via2",#N/A,TRUE,"general";"via3",#N/A,TRUE,"general"}</definedName>
    <definedName name="__k5" localSheetId="0" hidden="1">{"via1",#N/A,TRUE,"general";"via2",#N/A,TRUE,"general";"via3",#N/A,TRUE,"general"}</definedName>
    <definedName name="__k5" hidden="1">{"via1",#N/A,TRUE,"general";"via2",#N/A,TRUE,"general";"via3",#N/A,TRUE,"general"}</definedName>
    <definedName name="__k6" localSheetId="0" hidden="1">{"TAB1",#N/A,TRUE,"GENERAL";"TAB2",#N/A,TRUE,"GENERAL";"TAB3",#N/A,TRUE,"GENERAL";"TAB4",#N/A,TRUE,"GENERAL";"TAB5",#N/A,TRUE,"GENERAL"}</definedName>
    <definedName name="__k6" hidden="1">{"TAB1",#N/A,TRUE,"GENERAL";"TAB2",#N/A,TRUE,"GENERAL";"TAB3",#N/A,TRUE,"GENERAL";"TAB4",#N/A,TRUE,"GENERAL";"TAB5",#N/A,TRUE,"GENERAL"}</definedName>
    <definedName name="__k7" localSheetId="0" hidden="1">{"via1",#N/A,TRUE,"general";"via2",#N/A,TRUE,"general";"via3",#N/A,TRUE,"general"}</definedName>
    <definedName name="__k7" hidden="1">{"via1",#N/A,TRUE,"general";"via2",#N/A,TRUE,"general";"via3",#N/A,TRUE,"general"}</definedName>
    <definedName name="__k8" localSheetId="0" hidden="1">{"via1",#N/A,TRUE,"general";"via2",#N/A,TRUE,"general";"via3",#N/A,TRUE,"general"}</definedName>
    <definedName name="__k8" hidden="1">{"via1",#N/A,TRUE,"general";"via2",#N/A,TRUE,"general";"via3",#N/A,TRUE,"general"}</definedName>
    <definedName name="__k9" localSheetId="0" hidden="1">{"TAB1",#N/A,TRUE,"GENERAL";"TAB2",#N/A,TRUE,"GENERAL";"TAB3",#N/A,TRUE,"GENERAL";"TAB4",#N/A,TRUE,"GENERAL";"TAB5",#N/A,TRUE,"GENERAL"}</definedName>
    <definedName name="__k9" hidden="1">{"TAB1",#N/A,TRUE,"GENERAL";"TAB2",#N/A,TRUE,"GENERAL";"TAB3",#N/A,TRUE,"GENERAL";"TAB4",#N/A,TRUE,"GENERAL";"TAB5",#N/A,TRUE,"GENERAL"}</definedName>
    <definedName name="__kjk6" localSheetId="0" hidden="1">{"TAB1",#N/A,TRUE,"GENERAL";"TAB2",#N/A,TRUE,"GENERAL";"TAB3",#N/A,TRUE,"GENERAL";"TAB4",#N/A,TRUE,"GENERAL";"TAB5",#N/A,TRUE,"GENERAL"}</definedName>
    <definedName name="__kjk6" hidden="1">{"TAB1",#N/A,TRUE,"GENERAL";"TAB2",#N/A,TRUE,"GENERAL";"TAB3",#N/A,TRUE,"GENERAL";"TAB4",#N/A,TRUE,"GENERAL";"TAB5",#N/A,TRUE,"GENERAL"}</definedName>
    <definedName name="__m3" localSheetId="0" hidden="1">{"via1",#N/A,TRUE,"general";"via2",#N/A,TRUE,"general";"via3",#N/A,TRUE,"general"}</definedName>
    <definedName name="__m3" hidden="1">{"via1",#N/A,TRUE,"general";"via2",#N/A,TRUE,"general";"via3",#N/A,TRUE,"general"}</definedName>
    <definedName name="__m4" localSheetId="0" hidden="1">{"TAB1",#N/A,TRUE,"GENERAL";"TAB2",#N/A,TRUE,"GENERAL";"TAB3",#N/A,TRUE,"GENERAL";"TAB4",#N/A,TRUE,"GENERAL";"TAB5",#N/A,TRUE,"GENERAL"}</definedName>
    <definedName name="__m4" hidden="1">{"TAB1",#N/A,TRUE,"GENERAL";"TAB2",#N/A,TRUE,"GENERAL";"TAB3",#N/A,TRUE,"GENERAL";"TAB4",#N/A,TRUE,"GENERAL";"TAB5",#N/A,TRUE,"GENERAL"}</definedName>
    <definedName name="__m5" localSheetId="0" hidden="1">{"via1",#N/A,TRUE,"general";"via2",#N/A,TRUE,"general";"via3",#N/A,TRUE,"general"}</definedName>
    <definedName name="__m5" hidden="1">{"via1",#N/A,TRUE,"general";"via2",#N/A,TRUE,"general";"via3",#N/A,TRUE,"general"}</definedName>
    <definedName name="__m6" localSheetId="0" hidden="1">{"TAB1",#N/A,TRUE,"GENERAL";"TAB2",#N/A,TRUE,"GENERAL";"TAB3",#N/A,TRUE,"GENERAL";"TAB4",#N/A,TRUE,"GENERAL";"TAB5",#N/A,TRUE,"GENERAL"}</definedName>
    <definedName name="__m6" hidden="1">{"TAB1",#N/A,TRUE,"GENERAL";"TAB2",#N/A,TRUE,"GENERAL";"TAB3",#N/A,TRUE,"GENERAL";"TAB4",#N/A,TRUE,"GENERAL";"TAB5",#N/A,TRUE,"GENERAL"}</definedName>
    <definedName name="__m7" localSheetId="0" hidden="1">{"TAB1",#N/A,TRUE,"GENERAL";"TAB2",#N/A,TRUE,"GENERAL";"TAB3",#N/A,TRUE,"GENERAL";"TAB4",#N/A,TRUE,"GENERAL";"TAB5",#N/A,TRUE,"GENERAL"}</definedName>
    <definedName name="__m7" hidden="1">{"TAB1",#N/A,TRUE,"GENERAL";"TAB2",#N/A,TRUE,"GENERAL";"TAB3",#N/A,TRUE,"GENERAL";"TAB4",#N/A,TRUE,"GENERAL";"TAB5",#N/A,TRUE,"GENERAL"}</definedName>
    <definedName name="__m8" localSheetId="0" hidden="1">{"via1",#N/A,TRUE,"general";"via2",#N/A,TRUE,"general";"via3",#N/A,TRUE,"general"}</definedName>
    <definedName name="__m8" hidden="1">{"via1",#N/A,TRUE,"general";"via2",#N/A,TRUE,"general";"via3",#N/A,TRUE,"general"}</definedName>
    <definedName name="__m9" localSheetId="0" hidden="1">{"via1",#N/A,TRUE,"general";"via2",#N/A,TRUE,"general";"via3",#N/A,TRUE,"general"}</definedName>
    <definedName name="__m9" hidden="1">{"via1",#N/A,TRUE,"general";"via2",#N/A,TRUE,"general";"via3",#N/A,TRUE,"general"}</definedName>
    <definedName name="__MA2" localSheetId="0">#REF!</definedName>
    <definedName name="__MA2">#REF!</definedName>
    <definedName name="__n3" localSheetId="0" hidden="1">{"TAB1",#N/A,TRUE,"GENERAL";"TAB2",#N/A,TRUE,"GENERAL";"TAB3",#N/A,TRUE,"GENERAL";"TAB4",#N/A,TRUE,"GENERAL";"TAB5",#N/A,TRUE,"GENERAL"}</definedName>
    <definedName name="__n3" hidden="1">{"TAB1",#N/A,TRUE,"GENERAL";"TAB2",#N/A,TRUE,"GENERAL";"TAB3",#N/A,TRUE,"GENERAL";"TAB4",#N/A,TRUE,"GENERAL";"TAB5",#N/A,TRUE,"GENERAL"}</definedName>
    <definedName name="__n4" localSheetId="0" hidden="1">{"via1",#N/A,TRUE,"general";"via2",#N/A,TRUE,"general";"via3",#N/A,TRUE,"general"}</definedName>
    <definedName name="__n4" hidden="1">{"via1",#N/A,TRUE,"general";"via2",#N/A,TRUE,"general";"via3",#N/A,TRUE,"general"}</definedName>
    <definedName name="__n5" localSheetId="0" hidden="1">{"TAB1",#N/A,TRUE,"GENERAL";"TAB2",#N/A,TRUE,"GENERAL";"TAB3",#N/A,TRUE,"GENERAL";"TAB4",#N/A,TRUE,"GENERAL";"TAB5",#N/A,TRUE,"GENERAL"}</definedName>
    <definedName name="__n5" hidden="1">{"TAB1",#N/A,TRUE,"GENERAL";"TAB2",#N/A,TRUE,"GENERAL";"TAB3",#N/A,TRUE,"GENERAL";"TAB4",#N/A,TRUE,"GENERAL";"TAB5",#N/A,TRUE,"GENERAL"}</definedName>
    <definedName name="__nyn7" localSheetId="0" hidden="1">{"via1",#N/A,TRUE,"general";"via2",#N/A,TRUE,"general";"via3",#N/A,TRUE,"general"}</definedName>
    <definedName name="__nyn7" hidden="1">{"via1",#N/A,TRUE,"general";"via2",#N/A,TRUE,"general";"via3",#N/A,TRUE,"general"}</definedName>
    <definedName name="__o4" localSheetId="0" hidden="1">{"via1",#N/A,TRUE,"general";"via2",#N/A,TRUE,"general";"via3",#N/A,TRUE,"general"}</definedName>
    <definedName name="__o4" hidden="1">{"via1",#N/A,TRUE,"general";"via2",#N/A,TRUE,"general";"via3",#N/A,TRUE,"general"}</definedName>
    <definedName name="__o5" localSheetId="0" hidden="1">{"TAB1",#N/A,TRUE,"GENERAL";"TAB2",#N/A,TRUE,"GENERAL";"TAB3",#N/A,TRUE,"GENERAL";"TAB4",#N/A,TRUE,"GENERAL";"TAB5",#N/A,TRUE,"GENERAL"}</definedName>
    <definedName name="__o5" hidden="1">{"TAB1",#N/A,TRUE,"GENERAL";"TAB2",#N/A,TRUE,"GENERAL";"TAB3",#N/A,TRUE,"GENERAL";"TAB4",#N/A,TRUE,"GENERAL";"TAB5",#N/A,TRUE,"GENERAL"}</definedName>
    <definedName name="__o6" localSheetId="0" hidden="1">{"TAB1",#N/A,TRUE,"GENERAL";"TAB2",#N/A,TRUE,"GENERAL";"TAB3",#N/A,TRUE,"GENERAL";"TAB4",#N/A,TRUE,"GENERAL";"TAB5",#N/A,TRUE,"GENERAL"}</definedName>
    <definedName name="__o6" hidden="1">{"TAB1",#N/A,TRUE,"GENERAL";"TAB2",#N/A,TRUE,"GENERAL";"TAB3",#N/A,TRUE,"GENERAL";"TAB4",#N/A,TRUE,"GENERAL";"TAB5",#N/A,TRUE,"GENERAL"}</definedName>
    <definedName name="__o7" localSheetId="0" hidden="1">{"TAB1",#N/A,TRUE,"GENERAL";"TAB2",#N/A,TRUE,"GENERAL";"TAB3",#N/A,TRUE,"GENERAL";"TAB4",#N/A,TRUE,"GENERAL";"TAB5",#N/A,TRUE,"GENERAL"}</definedName>
    <definedName name="__o7" hidden="1">{"TAB1",#N/A,TRUE,"GENERAL";"TAB2",#N/A,TRUE,"GENERAL";"TAB3",#N/A,TRUE,"GENERAL";"TAB4",#N/A,TRUE,"GENERAL";"TAB5",#N/A,TRUE,"GENERAL"}</definedName>
    <definedName name="__o8" localSheetId="0" hidden="1">{"via1",#N/A,TRUE,"general";"via2",#N/A,TRUE,"general";"via3",#N/A,TRUE,"general"}</definedName>
    <definedName name="__o8" hidden="1">{"via1",#N/A,TRUE,"general";"via2",#N/A,TRUE,"general";"via3",#N/A,TRUE,"general"}</definedName>
    <definedName name="__o9" localSheetId="0" hidden="1">{"TAB1",#N/A,TRUE,"GENERAL";"TAB2",#N/A,TRUE,"GENERAL";"TAB3",#N/A,TRUE,"GENERAL";"TAB4",#N/A,TRUE,"GENERAL";"TAB5",#N/A,TRUE,"GENERAL"}</definedName>
    <definedName name="__o9" hidden="1">{"TAB1",#N/A,TRUE,"GENERAL";"TAB2",#N/A,TRUE,"GENERAL";"TAB3",#N/A,TRUE,"GENERAL";"TAB4",#N/A,TRUE,"GENERAL";"TAB5",#N/A,TRUE,"GENERAL"}</definedName>
    <definedName name="__ORO10" localSheetId="0">#REF!</definedName>
    <definedName name="__ORO10">#REF!</definedName>
    <definedName name="__ORO11" localSheetId="0">#REF!</definedName>
    <definedName name="__ORO11">#REF!</definedName>
    <definedName name="__ORO12" localSheetId="0">#REF!</definedName>
    <definedName name="__ORO12">#REF!</definedName>
    <definedName name="__ORO13">#REF!</definedName>
    <definedName name="__ORO14">#REF!</definedName>
    <definedName name="__ORO15">#REF!</definedName>
    <definedName name="__ORO16">#REF!</definedName>
    <definedName name="__ORO17">#REF!</definedName>
    <definedName name="__ORO18">#REF!</definedName>
    <definedName name="__ORO19">#REF!</definedName>
    <definedName name="__p6" localSheetId="0" hidden="1">{"via1",#N/A,TRUE,"general";"via2",#N/A,TRUE,"general";"via3",#N/A,TRUE,"general"}</definedName>
    <definedName name="__p6" hidden="1">{"via1",#N/A,TRUE,"general";"via2",#N/A,TRUE,"general";"via3",#N/A,TRUE,"general"}</definedName>
    <definedName name="__p7" localSheetId="0" hidden="1">{"via1",#N/A,TRUE,"general";"via2",#N/A,TRUE,"general";"via3",#N/A,TRUE,"general"}</definedName>
    <definedName name="__p7" hidden="1">{"via1",#N/A,TRUE,"general";"via2",#N/A,TRUE,"general";"via3",#N/A,TRUE,"general"}</definedName>
    <definedName name="__p8" localSheetId="0" hidden="1">{"TAB1",#N/A,TRUE,"GENERAL";"TAB2",#N/A,TRUE,"GENERAL";"TAB3",#N/A,TRUE,"GENERAL";"TAB4",#N/A,TRUE,"GENERAL";"TAB5",#N/A,TRUE,"GENERAL"}</definedName>
    <definedName name="__p8" hidden="1">{"TAB1",#N/A,TRUE,"GENERAL";"TAB2",#N/A,TRUE,"GENERAL";"TAB3",#N/A,TRUE,"GENERAL";"TAB4",#N/A,TRUE,"GENERAL";"TAB5",#N/A,TRUE,"GENERAL"}</definedName>
    <definedName name="__PMT5671" localSheetId="0">#REF!</definedName>
    <definedName name="__PMT5671">#REF!</definedName>
    <definedName name="__PMT5805" localSheetId="0">#REF!</definedName>
    <definedName name="__PMT5805">#REF!</definedName>
    <definedName name="__PMT5806" localSheetId="0">#REF!</definedName>
    <definedName name="__PMT5806">#REF!</definedName>
    <definedName name="__PMT5815">#REF!</definedName>
    <definedName name="__PMT5820">#REF!</definedName>
    <definedName name="__r" localSheetId="0" hidden="1">{"TAB1",#N/A,TRUE,"GENERAL";"TAB2",#N/A,TRUE,"GENERAL";"TAB3",#N/A,TRUE,"GENERAL";"TAB4",#N/A,TRUE,"GENERAL";"TAB5",#N/A,TRUE,"GENERAL"}</definedName>
    <definedName name="__r" hidden="1">{"TAB1",#N/A,TRUE,"GENERAL";"TAB2",#N/A,TRUE,"GENERAL";"TAB3",#N/A,TRUE,"GENERAL";"TAB4",#N/A,TRUE,"GENERAL";"TAB5",#N/A,TRUE,"GENERAL"}</definedName>
    <definedName name="__r4r" localSheetId="0" hidden="1">{"via1",#N/A,TRUE,"general";"via2",#N/A,TRUE,"general";"via3",#N/A,TRUE,"general"}</definedName>
    <definedName name="__r4r" hidden="1">{"via1",#N/A,TRUE,"general";"via2",#N/A,TRUE,"general";"via3",#N/A,TRUE,"general"}</definedName>
    <definedName name="__rtu6" localSheetId="0" hidden="1">{"via1",#N/A,TRUE,"general";"via2",#N/A,TRUE,"general";"via3",#N/A,TRUE,"general"}</definedName>
    <definedName name="__rtu6" hidden="1">{"via1",#N/A,TRUE,"general";"via2",#N/A,TRUE,"general";"via3",#N/A,TRUE,"general"}</definedName>
    <definedName name="__s1" localSheetId="0" hidden="1">{"via1",#N/A,TRUE,"general";"via2",#N/A,TRUE,"general";"via3",#N/A,TRUE,"general"}</definedName>
    <definedName name="__s1" hidden="1">{"via1",#N/A,TRUE,"general";"via2",#N/A,TRUE,"general";"via3",#N/A,TRUE,"general"}</definedName>
    <definedName name="__s2" localSheetId="0" hidden="1">{"TAB1",#N/A,TRUE,"GENERAL";"TAB2",#N/A,TRUE,"GENERAL";"TAB3",#N/A,TRUE,"GENERAL";"TAB4",#N/A,TRUE,"GENERAL";"TAB5",#N/A,TRUE,"GENERAL"}</definedName>
    <definedName name="__s2" hidden="1">{"TAB1",#N/A,TRUE,"GENERAL";"TAB2",#N/A,TRUE,"GENERAL";"TAB3",#N/A,TRUE,"GENERAL";"TAB4",#N/A,TRUE,"GENERAL";"TAB5",#N/A,TRUE,"GENERAL"}</definedName>
    <definedName name="__s3" localSheetId="0" hidden="1">{"TAB1",#N/A,TRUE,"GENERAL";"TAB2",#N/A,TRUE,"GENERAL";"TAB3",#N/A,TRUE,"GENERAL";"TAB4",#N/A,TRUE,"GENERAL";"TAB5",#N/A,TRUE,"GENERAL"}</definedName>
    <definedName name="__s3" hidden="1">{"TAB1",#N/A,TRUE,"GENERAL";"TAB2",#N/A,TRUE,"GENERAL";"TAB3",#N/A,TRUE,"GENERAL";"TAB4",#N/A,TRUE,"GENERAL";"TAB5",#N/A,TRUE,"GENERAL"}</definedName>
    <definedName name="__s4" localSheetId="0" hidden="1">{"via1",#N/A,TRUE,"general";"via2",#N/A,TRUE,"general";"via3",#N/A,TRUE,"general"}</definedName>
    <definedName name="__s4" hidden="1">{"via1",#N/A,TRUE,"general";"via2",#N/A,TRUE,"general";"via3",#N/A,TRUE,"general"}</definedName>
    <definedName name="__s5" localSheetId="0" hidden="1">{"via1",#N/A,TRUE,"general";"via2",#N/A,TRUE,"general";"via3",#N/A,TRUE,"general"}</definedName>
    <definedName name="__s5" hidden="1">{"via1",#N/A,TRUE,"general";"via2",#N/A,TRUE,"general";"via3",#N/A,TRUE,"general"}</definedName>
    <definedName name="__s6" localSheetId="0" hidden="1">{"TAB1",#N/A,TRUE,"GENERAL";"TAB2",#N/A,TRUE,"GENERAL";"TAB3",#N/A,TRUE,"GENERAL";"TAB4",#N/A,TRUE,"GENERAL";"TAB5",#N/A,TRUE,"GENERAL"}</definedName>
    <definedName name="__s6" hidden="1">{"TAB1",#N/A,TRUE,"GENERAL";"TAB2",#N/A,TRUE,"GENERAL";"TAB3",#N/A,TRUE,"GENERAL";"TAB4",#N/A,TRUE,"GENERAL";"TAB5",#N/A,TRUE,"GENERAL"}</definedName>
    <definedName name="__s7" localSheetId="0" hidden="1">{"via1",#N/A,TRUE,"general";"via2",#N/A,TRUE,"general";"via3",#N/A,TRUE,"general"}</definedName>
    <definedName name="__s7" hidden="1">{"via1",#N/A,TRUE,"general";"via2",#N/A,TRUE,"general";"via3",#N/A,TRUE,"general"}</definedName>
    <definedName name="__SBC1">#REF!</definedName>
    <definedName name="__SBC3">#REF!</definedName>
    <definedName name="__SBC5">#REF!</definedName>
    <definedName name="__t3" localSheetId="0" hidden="1">{"TAB1",#N/A,TRUE,"GENERAL";"TAB2",#N/A,TRUE,"GENERAL";"TAB3",#N/A,TRUE,"GENERAL";"TAB4",#N/A,TRUE,"GENERAL";"TAB5",#N/A,TRUE,"GENERAL"}</definedName>
    <definedName name="__t3" hidden="1">{"TAB1",#N/A,TRUE,"GENERAL";"TAB2",#N/A,TRUE,"GENERAL";"TAB3",#N/A,TRUE,"GENERAL";"TAB4",#N/A,TRUE,"GENERAL";"TAB5",#N/A,TRUE,"GENERAL"}</definedName>
    <definedName name="__t4" localSheetId="0" hidden="1">{"via1",#N/A,TRUE,"general";"via2",#N/A,TRUE,"general";"via3",#N/A,TRUE,"general"}</definedName>
    <definedName name="__t4" hidden="1">{"via1",#N/A,TRUE,"general";"via2",#N/A,TRUE,"general";"via3",#N/A,TRUE,"general"}</definedName>
    <definedName name="__t5" localSheetId="0" hidden="1">{"TAB1",#N/A,TRUE,"GENERAL";"TAB2",#N/A,TRUE,"GENERAL";"TAB3",#N/A,TRUE,"GENERAL";"TAB4",#N/A,TRUE,"GENERAL";"TAB5",#N/A,TRUE,"GENERAL"}</definedName>
    <definedName name="__t5" hidden="1">{"TAB1",#N/A,TRUE,"GENERAL";"TAB2",#N/A,TRUE,"GENERAL";"TAB3",#N/A,TRUE,"GENERAL";"TAB4",#N/A,TRUE,"GENERAL";"TAB5",#N/A,TRUE,"GENERAL"}</definedName>
    <definedName name="__t6" localSheetId="0" hidden="1">{"via1",#N/A,TRUE,"general";"via2",#N/A,TRUE,"general";"via3",#N/A,TRUE,"general"}</definedName>
    <definedName name="__t6" hidden="1">{"via1",#N/A,TRUE,"general";"via2",#N/A,TRUE,"general";"via3",#N/A,TRUE,"general"}</definedName>
    <definedName name="__t66" localSheetId="0" hidden="1">{"TAB1",#N/A,TRUE,"GENERAL";"TAB2",#N/A,TRUE,"GENERAL";"TAB3",#N/A,TRUE,"GENERAL";"TAB4",#N/A,TRUE,"GENERAL";"TAB5",#N/A,TRUE,"GENERAL"}</definedName>
    <definedName name="__t66" hidden="1">{"TAB1",#N/A,TRUE,"GENERAL";"TAB2",#N/A,TRUE,"GENERAL";"TAB3",#N/A,TRUE,"GENERAL";"TAB4",#N/A,TRUE,"GENERAL";"TAB5",#N/A,TRUE,"GENERAL"}</definedName>
    <definedName name="__t7" localSheetId="0" hidden="1">{"via1",#N/A,TRUE,"general";"via2",#N/A,TRUE,"general";"via3",#N/A,TRUE,"general"}</definedName>
    <definedName name="__t7" hidden="1">{"via1",#N/A,TRUE,"general";"via2",#N/A,TRUE,"general";"via3",#N/A,TRUE,"general"}</definedName>
    <definedName name="__t77" localSheetId="0" hidden="1">{"TAB1",#N/A,TRUE,"GENERAL";"TAB2",#N/A,TRUE,"GENERAL";"TAB3",#N/A,TRUE,"GENERAL";"TAB4",#N/A,TRUE,"GENERAL";"TAB5",#N/A,TRUE,"GENERAL"}</definedName>
    <definedName name="__t77" hidden="1">{"TAB1",#N/A,TRUE,"GENERAL";"TAB2",#N/A,TRUE,"GENERAL";"TAB3",#N/A,TRUE,"GENERAL";"TAB4",#N/A,TRUE,"GENERAL";"TAB5",#N/A,TRUE,"GENERAL"}</definedName>
    <definedName name="__t8" localSheetId="0" hidden="1">{"TAB1",#N/A,TRUE,"GENERAL";"TAB2",#N/A,TRUE,"GENERAL";"TAB3",#N/A,TRUE,"GENERAL";"TAB4",#N/A,TRUE,"GENERAL";"TAB5",#N/A,TRUE,"GENERAL"}</definedName>
    <definedName name="__t8" hidden="1">{"TAB1",#N/A,TRUE,"GENERAL";"TAB2",#N/A,TRUE,"GENERAL";"TAB3",#N/A,TRUE,"GENERAL";"TAB4",#N/A,TRUE,"GENERAL";"TAB5",#N/A,TRUE,"GENERAL"}</definedName>
    <definedName name="__t88" localSheetId="0" hidden="1">{"via1",#N/A,TRUE,"general";"via2",#N/A,TRUE,"general";"via3",#N/A,TRUE,"general"}</definedName>
    <definedName name="__t88" hidden="1">{"via1",#N/A,TRUE,"general";"via2",#N/A,TRUE,"general";"via3",#N/A,TRUE,"general"}</definedName>
    <definedName name="__t9" localSheetId="0" hidden="1">{"TAB1",#N/A,TRUE,"GENERAL";"TAB2",#N/A,TRUE,"GENERAL";"TAB3",#N/A,TRUE,"GENERAL";"TAB4",#N/A,TRUE,"GENERAL";"TAB5",#N/A,TRUE,"GENERAL"}</definedName>
    <definedName name="__t9" hidden="1">{"TAB1",#N/A,TRUE,"GENERAL";"TAB2",#N/A,TRUE,"GENERAL";"TAB3",#N/A,TRUE,"GENERAL";"TAB4",#N/A,TRUE,"GENERAL";"TAB5",#N/A,TRUE,"GENERAL"}</definedName>
    <definedName name="__t99" localSheetId="0" hidden="1">{"via1",#N/A,TRUE,"general";"via2",#N/A,TRUE,"general";"via3",#N/A,TRUE,"general"}</definedName>
    <definedName name="__t99" hidden="1">{"via1",#N/A,TRUE,"general";"via2",#N/A,TRUE,"general";"via3",#N/A,TRUE,"general"}</definedName>
    <definedName name="__tab1" localSheetId="0">#REF!</definedName>
    <definedName name="__tab1">#REF!</definedName>
    <definedName name="__tab2" localSheetId="0">#REF!</definedName>
    <definedName name="__tab2">#REF!</definedName>
    <definedName name="__tab3" localSheetId="0">#REF!</definedName>
    <definedName name="__tab3">#REF!</definedName>
    <definedName name="__TAB4">#REF!</definedName>
    <definedName name="__u4" localSheetId="0" hidden="1">{"TAB1",#N/A,TRUE,"GENERAL";"TAB2",#N/A,TRUE,"GENERAL";"TAB3",#N/A,TRUE,"GENERAL";"TAB4",#N/A,TRUE,"GENERAL";"TAB5",#N/A,TRUE,"GENERAL"}</definedName>
    <definedName name="__u4" hidden="1">{"TAB1",#N/A,TRUE,"GENERAL";"TAB2",#N/A,TRUE,"GENERAL";"TAB3",#N/A,TRUE,"GENERAL";"TAB4",#N/A,TRUE,"GENERAL";"TAB5",#N/A,TRUE,"GENERAL"}</definedName>
    <definedName name="__u5" localSheetId="0" hidden="1">{"TAB1",#N/A,TRUE,"GENERAL";"TAB2",#N/A,TRUE,"GENERAL";"TAB3",#N/A,TRUE,"GENERAL";"TAB4",#N/A,TRUE,"GENERAL";"TAB5",#N/A,TRUE,"GENERAL"}</definedName>
    <definedName name="__u5" hidden="1">{"TAB1",#N/A,TRUE,"GENERAL";"TAB2",#N/A,TRUE,"GENERAL";"TAB3",#N/A,TRUE,"GENERAL";"TAB4",#N/A,TRUE,"GENERAL";"TAB5",#N/A,TRUE,"GENERAL"}</definedName>
    <definedName name="__u6" localSheetId="0" hidden="1">{"TAB1",#N/A,TRUE,"GENERAL";"TAB2",#N/A,TRUE,"GENERAL";"TAB3",#N/A,TRUE,"GENERAL";"TAB4",#N/A,TRUE,"GENERAL";"TAB5",#N/A,TRUE,"GENERAL"}</definedName>
    <definedName name="__u6" hidden="1">{"TAB1",#N/A,TRUE,"GENERAL";"TAB2",#N/A,TRUE,"GENERAL";"TAB3",#N/A,TRUE,"GENERAL";"TAB4",#N/A,TRUE,"GENERAL";"TAB5",#N/A,TRUE,"GENERAL"}</definedName>
    <definedName name="__u7" localSheetId="0" hidden="1">{"via1",#N/A,TRUE,"general";"via2",#N/A,TRUE,"general";"via3",#N/A,TRUE,"general"}</definedName>
    <definedName name="__u7" hidden="1">{"via1",#N/A,TRUE,"general";"via2",#N/A,TRUE,"general";"via3",#N/A,TRUE,"general"}</definedName>
    <definedName name="__u8" localSheetId="0" hidden="1">{"TAB1",#N/A,TRUE,"GENERAL";"TAB2",#N/A,TRUE,"GENERAL";"TAB3",#N/A,TRUE,"GENERAL";"TAB4",#N/A,TRUE,"GENERAL";"TAB5",#N/A,TRUE,"GENERAL"}</definedName>
    <definedName name="__u8" hidden="1">{"TAB1",#N/A,TRUE,"GENERAL";"TAB2",#N/A,TRUE,"GENERAL";"TAB3",#N/A,TRUE,"GENERAL";"TAB4",#N/A,TRUE,"GENERAL";"TAB5",#N/A,TRUE,"GENERAL"}</definedName>
    <definedName name="__u9" localSheetId="0" hidden="1">{"TAB1",#N/A,TRUE,"GENERAL";"TAB2",#N/A,TRUE,"GENERAL";"TAB3",#N/A,TRUE,"GENERAL";"TAB4",#N/A,TRUE,"GENERAL";"TAB5",#N/A,TRUE,"GENERAL"}</definedName>
    <definedName name="__u9" hidden="1">{"TAB1",#N/A,TRUE,"GENERAL";"TAB2",#N/A,TRUE,"GENERAL";"TAB3",#N/A,TRUE,"GENERAL";"TAB4",#N/A,TRUE,"GENERAL";"TAB5",#N/A,TRUE,"GENERAL"}</definedName>
    <definedName name="__ur7" localSheetId="0" hidden="1">{"TAB1",#N/A,TRUE,"GENERAL";"TAB2",#N/A,TRUE,"GENERAL";"TAB3",#N/A,TRUE,"GENERAL";"TAB4",#N/A,TRUE,"GENERAL";"TAB5",#N/A,TRUE,"GENERAL"}</definedName>
    <definedName name="__ur7" hidden="1">{"TAB1",#N/A,TRUE,"GENERAL";"TAB2",#N/A,TRUE,"GENERAL";"TAB3",#N/A,TRUE,"GENERAL";"TAB4",#N/A,TRUE,"GENERAL";"TAB5",#N/A,TRUE,"GENERAL"}</definedName>
    <definedName name="__v2" localSheetId="0" hidden="1">{"via1",#N/A,TRUE,"general";"via2",#N/A,TRUE,"general";"via3",#N/A,TRUE,"general"}</definedName>
    <definedName name="__v2" hidden="1">{"via1",#N/A,TRUE,"general";"via2",#N/A,TRUE,"general";"via3",#N/A,TRUE,"general"}</definedName>
    <definedName name="__v3" localSheetId="0" hidden="1">{"TAB1",#N/A,TRUE,"GENERAL";"TAB2",#N/A,TRUE,"GENERAL";"TAB3",#N/A,TRUE,"GENERAL";"TAB4",#N/A,TRUE,"GENERAL";"TAB5",#N/A,TRUE,"GENERAL"}</definedName>
    <definedName name="__v3" hidden="1">{"TAB1",#N/A,TRUE,"GENERAL";"TAB2",#N/A,TRUE,"GENERAL";"TAB3",#N/A,TRUE,"GENERAL";"TAB4",#N/A,TRUE,"GENERAL";"TAB5",#N/A,TRUE,"GENERAL"}</definedName>
    <definedName name="__v4" localSheetId="0" hidden="1">{"TAB1",#N/A,TRUE,"GENERAL";"TAB2",#N/A,TRUE,"GENERAL";"TAB3",#N/A,TRUE,"GENERAL";"TAB4",#N/A,TRUE,"GENERAL";"TAB5",#N/A,TRUE,"GENERAL"}</definedName>
    <definedName name="__v4" hidden="1">{"TAB1",#N/A,TRUE,"GENERAL";"TAB2",#N/A,TRUE,"GENERAL";"TAB3",#N/A,TRUE,"GENERAL";"TAB4",#N/A,TRUE,"GENERAL";"TAB5",#N/A,TRUE,"GENERAL"}</definedName>
    <definedName name="__v5" localSheetId="0" hidden="1">{"TAB1",#N/A,TRUE,"GENERAL";"TAB2",#N/A,TRUE,"GENERAL";"TAB3",#N/A,TRUE,"GENERAL";"TAB4",#N/A,TRUE,"GENERAL";"TAB5",#N/A,TRUE,"GENERAL"}</definedName>
    <definedName name="__v5" hidden="1">{"TAB1",#N/A,TRUE,"GENERAL";"TAB2",#N/A,TRUE,"GENERAL";"TAB3",#N/A,TRUE,"GENERAL";"TAB4",#N/A,TRUE,"GENERAL";"TAB5",#N/A,TRUE,"GENERAL"}</definedName>
    <definedName name="__v6" localSheetId="0" hidden="1">{"TAB1",#N/A,TRUE,"GENERAL";"TAB2",#N/A,TRUE,"GENERAL";"TAB3",#N/A,TRUE,"GENERAL";"TAB4",#N/A,TRUE,"GENERAL";"TAB5",#N/A,TRUE,"GENERAL"}</definedName>
    <definedName name="__v6" hidden="1">{"TAB1",#N/A,TRUE,"GENERAL";"TAB2",#N/A,TRUE,"GENERAL";"TAB3",#N/A,TRUE,"GENERAL";"TAB4",#N/A,TRUE,"GENERAL";"TAB5",#N/A,TRUE,"GENERAL"}</definedName>
    <definedName name="__v7" localSheetId="0" hidden="1">{"via1",#N/A,TRUE,"general";"via2",#N/A,TRUE,"general";"via3",#N/A,TRUE,"general"}</definedName>
    <definedName name="__v7" hidden="1">{"via1",#N/A,TRUE,"general";"via2",#N/A,TRUE,"general";"via3",#N/A,TRUE,"general"}</definedName>
    <definedName name="__v8" localSheetId="0" hidden="1">{"TAB1",#N/A,TRUE,"GENERAL";"TAB2",#N/A,TRUE,"GENERAL";"TAB3",#N/A,TRUE,"GENERAL";"TAB4",#N/A,TRUE,"GENERAL";"TAB5",#N/A,TRUE,"GENERAL"}</definedName>
    <definedName name="__v8" hidden="1">{"TAB1",#N/A,TRUE,"GENERAL";"TAB2",#N/A,TRUE,"GENERAL";"TAB3",#N/A,TRUE,"GENERAL";"TAB4",#N/A,TRUE,"GENERAL";"TAB5",#N/A,TRUE,"GENERAL"}</definedName>
    <definedName name="__v9" localSheetId="0" hidden="1">{"TAB1",#N/A,TRUE,"GENERAL";"TAB2",#N/A,TRUE,"GENERAL";"TAB3",#N/A,TRUE,"GENERAL";"TAB4",#N/A,TRUE,"GENERAL";"TAB5",#N/A,TRUE,"GENERAL"}</definedName>
    <definedName name="__v9" hidden="1">{"TAB1",#N/A,TRUE,"GENERAL";"TAB2",#N/A,TRUE,"GENERAL";"TAB3",#N/A,TRUE,"GENERAL";"TAB4",#N/A,TRUE,"GENERAL";"TAB5",#N/A,TRUE,"GENERAL"}</definedName>
    <definedName name="__vfv4" localSheetId="0" hidden="1">{"via1",#N/A,TRUE,"general";"via2",#N/A,TRUE,"general";"via3",#N/A,TRUE,"general"}</definedName>
    <definedName name="__vfv4" hidden="1">{"via1",#N/A,TRUE,"general";"via2",#N/A,TRUE,"general";"via3",#N/A,TRUE,"general"}</definedName>
    <definedName name="__VLR1" localSheetId="0">(#REF!)</definedName>
    <definedName name="__VLR1">(#REF!)</definedName>
    <definedName name="__Vol1" localSheetId="0">#REF!</definedName>
    <definedName name="__Vol1">#REF!</definedName>
    <definedName name="__x1" localSheetId="0" hidden="1">{"TAB1",#N/A,TRUE,"GENERAL";"TAB2",#N/A,TRUE,"GENERAL";"TAB3",#N/A,TRUE,"GENERAL";"TAB4",#N/A,TRUE,"GENERAL";"TAB5",#N/A,TRUE,"GENERAL"}</definedName>
    <definedName name="__x1" hidden="1">{"TAB1",#N/A,TRUE,"GENERAL";"TAB2",#N/A,TRUE,"GENERAL";"TAB3",#N/A,TRUE,"GENERAL";"TAB4",#N/A,TRUE,"GENERAL";"TAB5",#N/A,TRUE,"GENERAL"}</definedName>
    <definedName name="__x2" localSheetId="0" hidden="1">{"via1",#N/A,TRUE,"general";"via2",#N/A,TRUE,"general";"via3",#N/A,TRUE,"general"}</definedName>
    <definedName name="__x2" hidden="1">{"via1",#N/A,TRUE,"general";"via2",#N/A,TRUE,"general";"via3",#N/A,TRUE,"general"}</definedName>
    <definedName name="__x3" localSheetId="0" hidden="1">{"via1",#N/A,TRUE,"general";"via2",#N/A,TRUE,"general";"via3",#N/A,TRUE,"general"}</definedName>
    <definedName name="__x3" hidden="1">{"via1",#N/A,TRUE,"general";"via2",#N/A,TRUE,"general";"via3",#N/A,TRUE,"general"}</definedName>
    <definedName name="__x4" localSheetId="0" hidden="1">{"via1",#N/A,TRUE,"general";"via2",#N/A,TRUE,"general";"via3",#N/A,TRUE,"general"}</definedName>
    <definedName name="__x4" hidden="1">{"via1",#N/A,TRUE,"general";"via2",#N/A,TRUE,"general";"via3",#N/A,TRUE,"general"}</definedName>
    <definedName name="__x5" localSheetId="0" hidden="1">{"TAB1",#N/A,TRUE,"GENERAL";"TAB2",#N/A,TRUE,"GENERAL";"TAB3",#N/A,TRUE,"GENERAL";"TAB4",#N/A,TRUE,"GENERAL";"TAB5",#N/A,TRUE,"GENERAL"}</definedName>
    <definedName name="__x5" hidden="1">{"TAB1",#N/A,TRUE,"GENERAL";"TAB2",#N/A,TRUE,"GENERAL";"TAB3",#N/A,TRUE,"GENERAL";"TAB4",#N/A,TRUE,"GENERAL";"TAB5",#N/A,TRUE,"GENERAL"}</definedName>
    <definedName name="__x6" localSheetId="0" hidden="1">{"TAB1",#N/A,TRUE,"GENERAL";"TAB2",#N/A,TRUE,"GENERAL";"TAB3",#N/A,TRUE,"GENERAL";"TAB4",#N/A,TRUE,"GENERAL";"TAB5",#N/A,TRUE,"GENERAL"}</definedName>
    <definedName name="__x6" hidden="1">{"TAB1",#N/A,TRUE,"GENERAL";"TAB2",#N/A,TRUE,"GENERAL";"TAB3",#N/A,TRUE,"GENERAL";"TAB4",#N/A,TRUE,"GENERAL";"TAB5",#N/A,TRUE,"GENERAL"}</definedName>
    <definedName name="__x7" localSheetId="0" hidden="1">{"TAB1",#N/A,TRUE,"GENERAL";"TAB2",#N/A,TRUE,"GENERAL";"TAB3",#N/A,TRUE,"GENERAL";"TAB4",#N/A,TRUE,"GENERAL";"TAB5",#N/A,TRUE,"GENERAL"}</definedName>
    <definedName name="__x7" hidden="1">{"TAB1",#N/A,TRUE,"GENERAL";"TAB2",#N/A,TRUE,"GENERAL";"TAB3",#N/A,TRUE,"GENERAL";"TAB4",#N/A,TRUE,"GENERAL";"TAB5",#N/A,TRUE,"GENERAL"}</definedName>
    <definedName name="__x8" localSheetId="0" hidden="1">{"via1",#N/A,TRUE,"general";"via2",#N/A,TRUE,"general";"via3",#N/A,TRUE,"general"}</definedName>
    <definedName name="__x8" hidden="1">{"via1",#N/A,TRUE,"general";"via2",#N/A,TRUE,"general";"via3",#N/A,TRUE,"general"}</definedName>
    <definedName name="__x9" localSheetId="0" hidden="1">{"TAB1",#N/A,TRUE,"GENERAL";"TAB2",#N/A,TRUE,"GENERAL";"TAB3",#N/A,TRUE,"GENERAL";"TAB4",#N/A,TRUE,"GENERAL";"TAB5",#N/A,TRUE,"GENERAL"}</definedName>
    <definedName name="__x9" hidden="1">{"TAB1",#N/A,TRUE,"GENERAL";"TAB2",#N/A,TRUE,"GENERAL";"TAB3",#N/A,TRUE,"GENERAL";"TAB4",#N/A,TRUE,"GENERAL";"TAB5",#N/A,TRUE,"GENERAL"}</definedName>
    <definedName name="__y2" localSheetId="0" hidden="1">{"TAB1",#N/A,TRUE,"GENERAL";"TAB2",#N/A,TRUE,"GENERAL";"TAB3",#N/A,TRUE,"GENERAL";"TAB4",#N/A,TRUE,"GENERAL";"TAB5",#N/A,TRUE,"GENERAL"}</definedName>
    <definedName name="__y2" hidden="1">{"TAB1",#N/A,TRUE,"GENERAL";"TAB2",#N/A,TRUE,"GENERAL";"TAB3",#N/A,TRUE,"GENERAL";"TAB4",#N/A,TRUE,"GENERAL";"TAB5",#N/A,TRUE,"GENERAL"}</definedName>
    <definedName name="__y3" localSheetId="0" hidden="1">{"via1",#N/A,TRUE,"general";"via2",#N/A,TRUE,"general";"via3",#N/A,TRUE,"general"}</definedName>
    <definedName name="__y3" hidden="1">{"via1",#N/A,TRUE,"general";"via2",#N/A,TRUE,"general";"via3",#N/A,TRUE,"general"}</definedName>
    <definedName name="__y4" localSheetId="0" hidden="1">{"via1",#N/A,TRUE,"general";"via2",#N/A,TRUE,"general";"via3",#N/A,TRUE,"general"}</definedName>
    <definedName name="__y4" hidden="1">{"via1",#N/A,TRUE,"general";"via2",#N/A,TRUE,"general";"via3",#N/A,TRUE,"general"}</definedName>
    <definedName name="__y5" localSheetId="0" hidden="1">{"TAB1",#N/A,TRUE,"GENERAL";"TAB2",#N/A,TRUE,"GENERAL";"TAB3",#N/A,TRUE,"GENERAL";"TAB4",#N/A,TRUE,"GENERAL";"TAB5",#N/A,TRUE,"GENERAL"}</definedName>
    <definedName name="__y5" hidden="1">{"TAB1",#N/A,TRUE,"GENERAL";"TAB2",#N/A,TRUE,"GENERAL";"TAB3",#N/A,TRUE,"GENERAL";"TAB4",#N/A,TRUE,"GENERAL";"TAB5",#N/A,TRUE,"GENERAL"}</definedName>
    <definedName name="__y6" localSheetId="0" hidden="1">{"via1",#N/A,TRUE,"general";"via2",#N/A,TRUE,"general";"via3",#N/A,TRUE,"general"}</definedName>
    <definedName name="__y6" hidden="1">{"via1",#N/A,TRUE,"general";"via2",#N/A,TRUE,"general";"via3",#N/A,TRUE,"general"}</definedName>
    <definedName name="__y7" localSheetId="0" hidden="1">{"via1",#N/A,TRUE,"general";"via2",#N/A,TRUE,"general";"via3",#N/A,TRUE,"general"}</definedName>
    <definedName name="__y7" hidden="1">{"via1",#N/A,TRUE,"general";"via2",#N/A,TRUE,"general";"via3",#N/A,TRUE,"general"}</definedName>
    <definedName name="__y8" localSheetId="0" hidden="1">{"via1",#N/A,TRUE,"general";"via2",#N/A,TRUE,"general";"via3",#N/A,TRUE,"general"}</definedName>
    <definedName name="__y8" hidden="1">{"via1",#N/A,TRUE,"general";"via2",#N/A,TRUE,"general";"via3",#N/A,TRUE,"general"}</definedName>
    <definedName name="__y9" localSheetId="0" hidden="1">{"TAB1",#N/A,TRUE,"GENERAL";"TAB2",#N/A,TRUE,"GENERAL";"TAB3",#N/A,TRUE,"GENERAL";"TAB4",#N/A,TRUE,"GENERAL";"TAB5",#N/A,TRUE,"GENERAL"}</definedName>
    <definedName name="__y9" hidden="1">{"TAB1",#N/A,TRUE,"GENERAL";"TAB2",#N/A,TRUE,"GENERAL";"TAB3",#N/A,TRUE,"GENERAL";"TAB4",#N/A,TRUE,"GENERAL";"TAB5",#N/A,TRUE,"GENERAL"}</definedName>
    <definedName name="__z1" localSheetId="0" hidden="1">{"TAB1",#N/A,TRUE,"GENERAL";"TAB2",#N/A,TRUE,"GENERAL";"TAB3",#N/A,TRUE,"GENERAL";"TAB4",#N/A,TRUE,"GENERAL";"TAB5",#N/A,TRUE,"GENERAL"}</definedName>
    <definedName name="__z1" hidden="1">{"TAB1",#N/A,TRUE,"GENERAL";"TAB2",#N/A,TRUE,"GENERAL";"TAB3",#N/A,TRUE,"GENERAL";"TAB4",#N/A,TRUE,"GENERAL";"TAB5",#N/A,TRUE,"GENERAL"}</definedName>
    <definedName name="__z2" localSheetId="0" hidden="1">{"via1",#N/A,TRUE,"general";"via2",#N/A,TRUE,"general";"via3",#N/A,TRUE,"general"}</definedName>
    <definedName name="__z2" hidden="1">{"via1",#N/A,TRUE,"general";"via2",#N/A,TRUE,"general";"via3",#N/A,TRUE,"general"}</definedName>
    <definedName name="__z3" localSheetId="0" hidden="1">{"via1",#N/A,TRUE,"general";"via2",#N/A,TRUE,"general";"via3",#N/A,TRUE,"general"}</definedName>
    <definedName name="__z3" hidden="1">{"via1",#N/A,TRUE,"general";"via2",#N/A,TRUE,"general";"via3",#N/A,TRUE,"general"}</definedName>
    <definedName name="__z4" localSheetId="0" hidden="1">{"TAB1",#N/A,TRUE,"GENERAL";"TAB2",#N/A,TRUE,"GENERAL";"TAB3",#N/A,TRUE,"GENERAL";"TAB4",#N/A,TRUE,"GENERAL";"TAB5",#N/A,TRUE,"GENERAL"}</definedName>
    <definedName name="__z4" hidden="1">{"TAB1",#N/A,TRUE,"GENERAL";"TAB2",#N/A,TRUE,"GENERAL";"TAB3",#N/A,TRUE,"GENERAL";"TAB4",#N/A,TRUE,"GENERAL";"TAB5",#N/A,TRUE,"GENERAL"}</definedName>
    <definedName name="__z5" localSheetId="0" hidden="1">{"via1",#N/A,TRUE,"general";"via2",#N/A,TRUE,"general";"via3",#N/A,TRUE,"general"}</definedName>
    <definedName name="__z5" hidden="1">{"via1",#N/A,TRUE,"general";"via2",#N/A,TRUE,"general";"via3",#N/A,TRUE,"general"}</definedName>
    <definedName name="__z6" localSheetId="0" hidden="1">{"TAB1",#N/A,TRUE,"GENERAL";"TAB2",#N/A,TRUE,"GENERAL";"TAB3",#N/A,TRUE,"GENERAL";"TAB4",#N/A,TRUE,"GENERAL";"TAB5",#N/A,TRUE,"GENERAL"}</definedName>
    <definedName name="__z6" hidden="1">{"TAB1",#N/A,TRUE,"GENERAL";"TAB2",#N/A,TRUE,"GENERAL";"TAB3",#N/A,TRUE,"GENERAL";"TAB4",#N/A,TRUE,"GENERAL";"TAB5",#N/A,TRUE,"GENERAL"}</definedName>
    <definedName name="_19Excel_BuiltIn_Print_Area_1_1_1" localSheetId="0">#REF!</definedName>
    <definedName name="_19Excel_BuiltIn_Print_Area_1_1_1">#REF!</definedName>
    <definedName name="_1Excel_BuiltIn_Print_Area_1_1" localSheetId="0">#REF!</definedName>
    <definedName name="_1Excel_BuiltIn_Print_Area_1_1">#REF!</definedName>
    <definedName name="_1Excel_BuiltIn_Print_Area_1_1_1" localSheetId="0">#REF!</definedName>
    <definedName name="_1Excel_BuiltIn_Print_Area_1_1_1">#REF!</definedName>
    <definedName name="_1Sin_nombre">#REF!</definedName>
    <definedName name="_25Excel_BuiltIn_Print_Titles_1_1_1_1">#REF!</definedName>
    <definedName name="_2Excel_BuiltIn_Print_Titles_1_1_1_1">#REF!</definedName>
    <definedName name="_2Sin_nombre">#REF!</definedName>
    <definedName name="_3">#REF!</definedName>
    <definedName name="_4">#REF!</definedName>
    <definedName name="_42C">#REF!</definedName>
    <definedName name="_42D">#REF!</definedName>
    <definedName name="_42E">#REF!</definedName>
    <definedName name="_44">#REF!</definedName>
    <definedName name="_6">#REF!</definedName>
    <definedName name="_a1" localSheetId="0" hidden="1">{"TAB1",#N/A,TRUE,"GENERAL";"TAB2",#N/A,TRUE,"GENERAL";"TAB3",#N/A,TRUE,"GENERAL";"TAB4",#N/A,TRUE,"GENERAL";"TAB5",#N/A,TRUE,"GENERAL"}</definedName>
    <definedName name="_a1" hidden="1">{"TAB1",#N/A,TRUE,"GENERAL";"TAB2",#N/A,TRUE,"GENERAL";"TAB3",#N/A,TRUE,"GENERAL";"TAB4",#N/A,TRUE,"GENERAL";"TAB5",#N/A,TRUE,"GENERAL"}</definedName>
    <definedName name="_a3" localSheetId="0" hidden="1">{"TAB1",#N/A,TRUE,"GENERAL";"TAB2",#N/A,TRUE,"GENERAL";"TAB3",#N/A,TRUE,"GENERAL";"TAB4",#N/A,TRUE,"GENERAL";"TAB5",#N/A,TRUE,"GENERAL"}</definedName>
    <definedName name="_a3" hidden="1">{"TAB1",#N/A,TRUE,"GENERAL";"TAB2",#N/A,TRUE,"GENERAL";"TAB3",#N/A,TRUE,"GENERAL";"TAB4",#N/A,TRUE,"GENERAL";"TAB5",#N/A,TRUE,"GENERAL"}</definedName>
    <definedName name="_a4" localSheetId="0" hidden="1">{"via1",#N/A,TRUE,"general";"via2",#N/A,TRUE,"general";"via3",#N/A,TRUE,"general"}</definedName>
    <definedName name="_a4" hidden="1">{"via1",#N/A,TRUE,"general";"via2",#N/A,TRUE,"general";"via3",#N/A,TRUE,"general"}</definedName>
    <definedName name="_a5" localSheetId="0" hidden="1">{"TAB1",#N/A,TRUE,"GENERAL";"TAB2",#N/A,TRUE,"GENERAL";"TAB3",#N/A,TRUE,"GENERAL";"TAB4",#N/A,TRUE,"GENERAL";"TAB5",#N/A,TRUE,"GENERAL"}</definedName>
    <definedName name="_a5" hidden="1">{"TAB1",#N/A,TRUE,"GENERAL";"TAB2",#N/A,TRUE,"GENERAL";"TAB3",#N/A,TRUE,"GENERAL";"TAB4",#N/A,TRUE,"GENERAL";"TAB5",#N/A,TRUE,"GENERAL"}</definedName>
    <definedName name="_a6" localSheetId="0" hidden="1">{"TAB1",#N/A,TRUE,"GENERAL";"TAB2",#N/A,TRUE,"GENERAL";"TAB3",#N/A,TRUE,"GENERAL";"TAB4",#N/A,TRUE,"GENERAL";"TAB5",#N/A,TRUE,"GENERAL"}</definedName>
    <definedName name="_a6" hidden="1">{"TAB1",#N/A,TRUE,"GENERAL";"TAB2",#N/A,TRUE,"GENERAL";"TAB3",#N/A,TRUE,"GENERAL";"TAB4",#N/A,TRUE,"GENERAL";"TAB5",#N/A,TRUE,"GENERAL"}</definedName>
    <definedName name="_ACT1" localSheetId="0">#REF!</definedName>
    <definedName name="_ACT1">#REF!</definedName>
    <definedName name="_ACT2" localSheetId="0">#REF!</definedName>
    <definedName name="_ACT2">#REF!</definedName>
    <definedName name="_AFC1" localSheetId="0">#REF!</definedName>
    <definedName name="_AFC1">#REF!</definedName>
    <definedName name="_AFC3">#REF!</definedName>
    <definedName name="_AFC5">#REF!</definedName>
    <definedName name="_aiu2">#REF!</definedName>
    <definedName name="_APU221">#REF!</definedName>
    <definedName name="_APU465" localSheetId="0">#REF!</definedName>
    <definedName name="_APU465">#REF!</definedName>
    <definedName name="_b2" localSheetId="0" hidden="1">{"TAB1",#N/A,TRUE,"GENERAL";"TAB2",#N/A,TRUE,"GENERAL";"TAB3",#N/A,TRUE,"GENERAL";"TAB4",#N/A,TRUE,"GENERAL";"TAB5",#N/A,TRUE,"GENERAL"}</definedName>
    <definedName name="_b2" hidden="1">{"TAB1",#N/A,TRUE,"GENERAL";"TAB2",#N/A,TRUE,"GENERAL";"TAB3",#N/A,TRUE,"GENERAL";"TAB4",#N/A,TRUE,"GENERAL";"TAB5",#N/A,TRUE,"GENERAL"}</definedName>
    <definedName name="_B229177" localSheetId="0">#REF!</definedName>
    <definedName name="_B229177">#REF!</definedName>
    <definedName name="_b3" localSheetId="0" hidden="1">{"TAB1",#N/A,TRUE,"GENERAL";"TAB2",#N/A,TRUE,"GENERAL";"TAB3",#N/A,TRUE,"GENERAL";"TAB4",#N/A,TRUE,"GENERAL";"TAB5",#N/A,TRUE,"GENERAL"}</definedName>
    <definedName name="_b3" hidden="1">{"TAB1",#N/A,TRUE,"GENERAL";"TAB2",#N/A,TRUE,"GENERAL";"TAB3",#N/A,TRUE,"GENERAL";"TAB4",#N/A,TRUE,"GENERAL";"TAB5",#N/A,TRUE,"GENERAL"}</definedName>
    <definedName name="_b4" localSheetId="0" hidden="1">{"TAB1",#N/A,TRUE,"GENERAL";"TAB2",#N/A,TRUE,"GENERAL";"TAB3",#N/A,TRUE,"GENERAL";"TAB4",#N/A,TRUE,"GENERAL";"TAB5",#N/A,TRUE,"GENERAL"}</definedName>
    <definedName name="_b4" hidden="1">{"TAB1",#N/A,TRUE,"GENERAL";"TAB2",#N/A,TRUE,"GENERAL";"TAB3",#N/A,TRUE,"GENERAL";"TAB4",#N/A,TRUE,"GENERAL";"TAB5",#N/A,TRUE,"GENERAL"}</definedName>
    <definedName name="_b5" localSheetId="0" hidden="1">{"TAB1",#N/A,TRUE,"GENERAL";"TAB2",#N/A,TRUE,"GENERAL";"TAB3",#N/A,TRUE,"GENERAL";"TAB4",#N/A,TRUE,"GENERAL";"TAB5",#N/A,TRUE,"GENERAL"}</definedName>
    <definedName name="_b5" hidden="1">{"TAB1",#N/A,TRUE,"GENERAL";"TAB2",#N/A,TRUE,"GENERAL";"TAB3",#N/A,TRUE,"GENERAL";"TAB4",#N/A,TRUE,"GENERAL";"TAB5",#N/A,TRUE,"GENERAL"}</definedName>
    <definedName name="_b6" localSheetId="0" hidden="1">{"TAB1",#N/A,TRUE,"GENERAL";"TAB2",#N/A,TRUE,"GENERAL";"TAB3",#N/A,TRUE,"GENERAL";"TAB4",#N/A,TRUE,"GENERAL";"TAB5",#N/A,TRUE,"GENERAL"}</definedName>
    <definedName name="_b6" hidden="1">{"TAB1",#N/A,TRUE,"GENERAL";"TAB2",#N/A,TRUE,"GENERAL";"TAB3",#N/A,TRUE,"GENERAL";"TAB4",#N/A,TRUE,"GENERAL";"TAB5",#N/A,TRUE,"GENERAL"}</definedName>
    <definedName name="_b7" localSheetId="0" hidden="1">{"via1",#N/A,TRUE,"general";"via2",#N/A,TRUE,"general";"via3",#N/A,TRUE,"general"}</definedName>
    <definedName name="_b7" hidden="1">{"via1",#N/A,TRUE,"general";"via2",#N/A,TRUE,"general";"via3",#N/A,TRUE,"general"}</definedName>
    <definedName name="_b8" localSheetId="0" hidden="1">{"via1",#N/A,TRUE,"general";"via2",#N/A,TRUE,"general";"via3",#N/A,TRUE,"general"}</definedName>
    <definedName name="_b8" hidden="1">{"via1",#N/A,TRUE,"general";"via2",#N/A,TRUE,"general";"via3",#N/A,TRUE,"general"}</definedName>
    <definedName name="_bb9" localSheetId="0" hidden="1">{"TAB1",#N/A,TRUE,"GENERAL";"TAB2",#N/A,TRUE,"GENERAL";"TAB3",#N/A,TRUE,"GENERAL";"TAB4",#N/A,TRUE,"GENERAL";"TAB5",#N/A,TRUE,"GENERAL"}</definedName>
    <definedName name="_bb9" hidden="1">{"TAB1",#N/A,TRUE,"GENERAL";"TAB2",#N/A,TRUE,"GENERAL";"TAB3",#N/A,TRUE,"GENERAL";"TAB4",#N/A,TRUE,"GENERAL";"TAB5",#N/A,TRUE,"GENERAL"}</definedName>
    <definedName name="_bgb5" localSheetId="0" hidden="1">{"TAB1",#N/A,TRUE,"GENERAL";"TAB2",#N/A,TRUE,"GENERAL";"TAB3",#N/A,TRUE,"GENERAL";"TAB4",#N/A,TRUE,"GENERAL";"TAB5",#N/A,TRUE,"GENERAL"}</definedName>
    <definedName name="_bgb5" hidden="1">{"TAB1",#N/A,TRUE,"GENERAL";"TAB2",#N/A,TRUE,"GENERAL";"TAB3",#N/A,TRUE,"GENERAL";"TAB4",#N/A,TRUE,"GENERAL";"TAB5",#N/A,TRUE,"GENERAL"}</definedName>
    <definedName name="_BGC1">#REF!</definedName>
    <definedName name="_BGC3">#REF!</definedName>
    <definedName name="_BGC5">#REF!</definedName>
    <definedName name="_c111172">#REF!</definedName>
    <definedName name="_CAC1">#REF!</definedName>
    <definedName name="_CAC3">#REF!</definedName>
    <definedName name="_CAC5">#REF!</definedName>
    <definedName name="_CET1">#REF!</definedName>
    <definedName name="_CET2">#REF!</definedName>
    <definedName name="_CMT1">#REF!</definedName>
    <definedName name="_CMT2">#REF!</definedName>
    <definedName name="_Cod1">#N/A</definedName>
    <definedName name="_Cos1" localSheetId="0">#REF!</definedName>
    <definedName name="_Cos1">#REF!</definedName>
    <definedName name="_EST1" localSheetId="0">#REF!</definedName>
    <definedName name="_EST1">#REF!</definedName>
    <definedName name="_EST10" localSheetId="0">#REF!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3">#REF!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TR13">#REF!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#REF!</definedName>
    <definedName name="_FC">#REF!</definedName>
    <definedName name="_FEC5" localSheetId="0">#REF!,#REF!</definedName>
    <definedName name="_FEC5">#REF!,#REF!</definedName>
    <definedName name="_Fill" localSheetId="0" hidden="1">#REF!</definedName>
    <definedName name="_Fill" hidden="1">#REF!</definedName>
    <definedName name="_xlnm._FilterDatabase" localSheetId="0" hidden="1">'OFERTA ECONOMICA'!$D$1:$D$918</definedName>
    <definedName name="_xlnm._FilterDatabase" hidden="1">#REF!</definedName>
    <definedName name="_FOR1" localSheetId="0">#REF!</definedName>
    <definedName name="_FOR1">#REF!</definedName>
    <definedName name="_g2" localSheetId="0" hidden="1">{"TAB1",#N/A,TRUE,"GENERAL";"TAB2",#N/A,TRUE,"GENERAL";"TAB3",#N/A,TRUE,"GENERAL";"TAB4",#N/A,TRUE,"GENERAL";"TAB5",#N/A,TRUE,"GENERAL"}</definedName>
    <definedName name="_g2" hidden="1">{"TAB1",#N/A,TRUE,"GENERAL";"TAB2",#N/A,TRUE,"GENERAL";"TAB3",#N/A,TRUE,"GENERAL";"TAB4",#N/A,TRUE,"GENERAL";"TAB5",#N/A,TRUE,"GENERAL"}</definedName>
    <definedName name="_g3" localSheetId="0" hidden="1">{"via1",#N/A,TRUE,"general";"via2",#N/A,TRUE,"general";"via3",#N/A,TRUE,"general"}</definedName>
    <definedName name="_g3" hidden="1">{"via1",#N/A,TRUE,"general";"via2",#N/A,TRUE,"general";"via3",#N/A,TRUE,"general"}</definedName>
    <definedName name="_g4" localSheetId="0" hidden="1">{"via1",#N/A,TRUE,"general";"via2",#N/A,TRUE,"general";"via3",#N/A,TRUE,"general"}</definedName>
    <definedName name="_g4" hidden="1">{"via1",#N/A,TRUE,"general";"via2",#N/A,TRUE,"general";"via3",#N/A,TRUE,"general"}</definedName>
    <definedName name="_g5" localSheetId="0" hidden="1">{"via1",#N/A,TRUE,"general";"via2",#N/A,TRUE,"general";"via3",#N/A,TRUE,"general"}</definedName>
    <definedName name="_g5" hidden="1">{"via1",#N/A,TRUE,"general";"via2",#N/A,TRUE,"general";"via3",#N/A,TRUE,"general"}</definedName>
    <definedName name="_g6" localSheetId="0" hidden="1">{"via1",#N/A,TRUE,"general";"via2",#N/A,TRUE,"general";"via3",#N/A,TRUE,"general"}</definedName>
    <definedName name="_g6" hidden="1">{"via1",#N/A,TRUE,"general";"via2",#N/A,TRUE,"general";"via3",#N/A,TRUE,"general"}</definedName>
    <definedName name="_g7" localSheetId="0" hidden="1">{"TAB1",#N/A,TRUE,"GENERAL";"TAB2",#N/A,TRUE,"GENERAL";"TAB3",#N/A,TRUE,"GENERAL";"TAB4",#N/A,TRUE,"GENERAL";"TAB5",#N/A,TRUE,"GENERAL"}</definedName>
    <definedName name="_g7" hidden="1">{"TAB1",#N/A,TRUE,"GENERAL";"TAB2",#N/A,TRUE,"GENERAL";"TAB3",#N/A,TRUE,"GENERAL";"TAB4",#N/A,TRUE,"GENERAL";"TAB5",#N/A,TRUE,"GENERAL"}</definedName>
    <definedName name="_GEO1600">#REF!</definedName>
    <definedName name="_GR1" localSheetId="0" hidden="1">{"TAB1",#N/A,TRUE,"GENERAL";"TAB2",#N/A,TRUE,"GENERAL";"TAB3",#N/A,TRUE,"GENERAL";"TAB4",#N/A,TRUE,"GENERAL";"TAB5",#N/A,TRUE,"GENERAL"}</definedName>
    <definedName name="_GR1" hidden="1">{"TAB1",#N/A,TRUE,"GENERAL";"TAB2",#N/A,TRUE,"GENERAL";"TAB3",#N/A,TRUE,"GENERAL";"TAB4",#N/A,TRUE,"GENERAL";"TAB5",#N/A,TRUE,"GENERAL"}</definedName>
    <definedName name="_gtr4" localSheetId="0" hidden="1">{"via1",#N/A,TRUE,"general";"via2",#N/A,TRUE,"general";"via3",#N/A,TRUE,"general"}</definedName>
    <definedName name="_gtr4" hidden="1">{"via1",#N/A,TRUE,"general";"via2",#N/A,TRUE,"general";"via3",#N/A,TRUE,"general"}</definedName>
    <definedName name="_h2" localSheetId="0" hidden="1">{"via1",#N/A,TRUE,"general";"via2",#N/A,TRUE,"general";"via3",#N/A,TRUE,"general"}</definedName>
    <definedName name="_h2" hidden="1">{"via1",#N/A,TRUE,"general";"via2",#N/A,TRUE,"general";"via3",#N/A,TRUE,"general"}</definedName>
    <definedName name="_h3" localSheetId="0" hidden="1">{"via1",#N/A,TRUE,"general";"via2",#N/A,TRUE,"general";"via3",#N/A,TRUE,"general"}</definedName>
    <definedName name="_h3" hidden="1">{"via1",#N/A,TRUE,"general";"via2",#N/A,TRUE,"general";"via3",#N/A,TRUE,"general"}</definedName>
    <definedName name="_h4" localSheetId="0" hidden="1">{"TAB1",#N/A,TRUE,"GENERAL";"TAB2",#N/A,TRUE,"GENERAL";"TAB3",#N/A,TRUE,"GENERAL";"TAB4",#N/A,TRUE,"GENERAL";"TAB5",#N/A,TRUE,"GENERAL"}</definedName>
    <definedName name="_h4" hidden="1">{"TAB1",#N/A,TRUE,"GENERAL";"TAB2",#N/A,TRUE,"GENERAL";"TAB3",#N/A,TRUE,"GENERAL";"TAB4",#N/A,TRUE,"GENERAL";"TAB5",#N/A,TRUE,"GENERAL"}</definedName>
    <definedName name="_h5" localSheetId="0" hidden="1">{"TAB1",#N/A,TRUE,"GENERAL";"TAB2",#N/A,TRUE,"GENERAL";"TAB3",#N/A,TRUE,"GENERAL";"TAB4",#N/A,TRUE,"GENERAL";"TAB5",#N/A,TRUE,"GENERAL"}</definedName>
    <definedName name="_h5" hidden="1">{"TAB1",#N/A,TRUE,"GENERAL";"TAB2",#N/A,TRUE,"GENERAL";"TAB3",#N/A,TRUE,"GENERAL";"TAB4",#N/A,TRUE,"GENERAL";"TAB5",#N/A,TRUE,"GENERAL"}</definedName>
    <definedName name="_h6" localSheetId="0" hidden="1">{"via1",#N/A,TRUE,"general";"via2",#N/A,TRUE,"general";"via3",#N/A,TRUE,"general"}</definedName>
    <definedName name="_h6" hidden="1">{"via1",#N/A,TRUE,"general";"via2",#N/A,TRUE,"general";"via3",#N/A,TRUE,"general"}</definedName>
    <definedName name="_h7" localSheetId="0" hidden="1">{"TAB1",#N/A,TRUE,"GENERAL";"TAB2",#N/A,TRUE,"GENERAL";"TAB3",#N/A,TRUE,"GENERAL";"TAB4",#N/A,TRUE,"GENERAL";"TAB5",#N/A,TRUE,"GENERAL"}</definedName>
    <definedName name="_h7" hidden="1">{"TAB1",#N/A,TRUE,"GENERAL";"TAB2",#N/A,TRUE,"GENERAL";"TAB3",#N/A,TRUE,"GENERAL";"TAB4",#N/A,TRUE,"GENERAL";"TAB5",#N/A,TRUE,"GENERAL"}</definedName>
    <definedName name="_h8" localSheetId="0" hidden="1">{"via1",#N/A,TRUE,"general";"via2",#N/A,TRUE,"general";"via3",#N/A,TRUE,"general"}</definedName>
    <definedName name="_h8" hidden="1">{"via1",#N/A,TRUE,"general";"via2",#N/A,TRUE,"general";"via3",#N/A,TRUE,"general"}</definedName>
    <definedName name="_hfh7" localSheetId="0" hidden="1">{"via1",#N/A,TRUE,"general";"via2",#N/A,TRUE,"general";"via3",#N/A,TRUE,"general"}</definedName>
    <definedName name="_hfh7" hidden="1">{"via1",#N/A,TRUE,"general";"via2",#N/A,TRUE,"general";"via3",#N/A,TRUE,"general"}</definedName>
    <definedName name="_HUM1">#REF!</definedName>
    <definedName name="_HUM2">#REF!</definedName>
    <definedName name="_i1" localSheetId="0">#REF!</definedName>
    <definedName name="_i1">#REF!</definedName>
    <definedName name="_i126554">#REF!</definedName>
    <definedName name="_i4" localSheetId="0" hidden="1">{"via1",#N/A,TRUE,"general";"via2",#N/A,TRUE,"general";"via3",#N/A,TRUE,"general"}</definedName>
    <definedName name="_i4" hidden="1">{"via1",#N/A,TRUE,"general";"via2",#N/A,TRUE,"general";"via3",#N/A,TRUE,"general"}</definedName>
    <definedName name="_i5" localSheetId="0" hidden="1">{"TAB1",#N/A,TRUE,"GENERAL";"TAB2",#N/A,TRUE,"GENERAL";"TAB3",#N/A,TRUE,"GENERAL";"TAB4",#N/A,TRUE,"GENERAL";"TAB5",#N/A,TRUE,"GENERAL"}</definedName>
    <definedName name="_i5" hidden="1">{"TAB1",#N/A,TRUE,"GENERAL";"TAB2",#N/A,TRUE,"GENERAL";"TAB3",#N/A,TRUE,"GENERAL";"TAB4",#N/A,TRUE,"GENERAL";"TAB5",#N/A,TRUE,"GENERAL"}</definedName>
    <definedName name="_i6" localSheetId="0" hidden="1">{"TAB1",#N/A,TRUE,"GENERAL";"TAB2",#N/A,TRUE,"GENERAL";"TAB3",#N/A,TRUE,"GENERAL";"TAB4",#N/A,TRUE,"GENERAL";"TAB5",#N/A,TRUE,"GENERAL"}</definedName>
    <definedName name="_i6" hidden="1">{"TAB1",#N/A,TRUE,"GENERAL";"TAB2",#N/A,TRUE,"GENERAL";"TAB3",#N/A,TRUE,"GENERAL";"TAB4",#N/A,TRUE,"GENERAL";"TAB5",#N/A,TRUE,"GENERAL"}</definedName>
    <definedName name="_i7" localSheetId="0" hidden="1">{"via1",#N/A,TRUE,"general";"via2",#N/A,TRUE,"general";"via3",#N/A,TRUE,"general"}</definedName>
    <definedName name="_i7" hidden="1">{"via1",#N/A,TRUE,"general";"via2",#N/A,TRUE,"general";"via3",#N/A,TRUE,"general"}</definedName>
    <definedName name="_i77" localSheetId="0" hidden="1">{"TAB1",#N/A,TRUE,"GENERAL";"TAB2",#N/A,TRUE,"GENERAL";"TAB3",#N/A,TRUE,"GENERAL";"TAB4",#N/A,TRUE,"GENERAL";"TAB5",#N/A,TRUE,"GENERAL"}</definedName>
    <definedName name="_i77" hidden="1">{"TAB1",#N/A,TRUE,"GENERAL";"TAB2",#N/A,TRUE,"GENERAL";"TAB3",#N/A,TRUE,"GENERAL";"TAB4",#N/A,TRUE,"GENERAL";"TAB5",#N/A,TRUE,"GENERAL"}</definedName>
    <definedName name="_i8" localSheetId="0" hidden="1">{"via1",#N/A,TRUE,"general";"via2",#N/A,TRUE,"general";"via3",#N/A,TRUE,"general"}</definedName>
    <definedName name="_i8" hidden="1">{"via1",#N/A,TRUE,"general";"via2",#N/A,TRUE,"general";"via3",#N/A,TRUE,"general"}</definedName>
    <definedName name="_i9" localSheetId="0" hidden="1">{"TAB1",#N/A,TRUE,"GENERAL";"TAB2",#N/A,TRUE,"GENERAL";"TAB3",#N/A,TRUE,"GENERAL";"TAB4",#N/A,TRUE,"GENERAL";"TAB5",#N/A,TRUE,"GENERAL"}</definedName>
    <definedName name="_i9" hidden="1">{"TAB1",#N/A,TRUE,"GENERAL";"TAB2",#N/A,TRUE,"GENERAL";"TAB3",#N/A,TRUE,"GENERAL";"TAB4",#N/A,TRUE,"GENERAL";"TAB5",#N/A,TRUE,"GENERAL"}</definedName>
    <definedName name="_imp1" localSheetId="0">#REF!</definedName>
    <definedName name="_imp1">#REF!</definedName>
    <definedName name="_imp2" localSheetId="0">#REF!</definedName>
    <definedName name="_imp2">#REF!</definedName>
    <definedName name="_INF1" localSheetId="0">#REF!</definedName>
    <definedName name="_INF1">#REF!</definedName>
    <definedName name="_IPC2002">#REF!</definedName>
    <definedName name="_k3" localSheetId="0" hidden="1">{"TAB1",#N/A,TRUE,"GENERAL";"TAB2",#N/A,TRUE,"GENERAL";"TAB3",#N/A,TRUE,"GENERAL";"TAB4",#N/A,TRUE,"GENERAL";"TAB5",#N/A,TRUE,"GENERAL"}</definedName>
    <definedName name="_k3" hidden="1">{"TAB1",#N/A,TRUE,"GENERAL";"TAB2",#N/A,TRUE,"GENERAL";"TAB3",#N/A,TRUE,"GENERAL";"TAB4",#N/A,TRUE,"GENERAL";"TAB5",#N/A,TRUE,"GENERAL"}</definedName>
    <definedName name="_k4" localSheetId="0" hidden="1">{"via1",#N/A,TRUE,"general";"via2",#N/A,TRUE,"general";"via3",#N/A,TRUE,"general"}</definedName>
    <definedName name="_k4" hidden="1">{"via1",#N/A,TRUE,"general";"via2",#N/A,TRUE,"general";"via3",#N/A,TRUE,"general"}</definedName>
    <definedName name="_k5" localSheetId="0" hidden="1">{"via1",#N/A,TRUE,"general";"via2",#N/A,TRUE,"general";"via3",#N/A,TRUE,"general"}</definedName>
    <definedName name="_k5" hidden="1">{"via1",#N/A,TRUE,"general";"via2",#N/A,TRUE,"general";"via3",#N/A,TRUE,"general"}</definedName>
    <definedName name="_k6" localSheetId="0" hidden="1">{"TAB1",#N/A,TRUE,"GENERAL";"TAB2",#N/A,TRUE,"GENERAL";"TAB3",#N/A,TRUE,"GENERAL";"TAB4",#N/A,TRUE,"GENERAL";"TAB5",#N/A,TRUE,"GENERAL"}</definedName>
    <definedName name="_k6" hidden="1">{"TAB1",#N/A,TRUE,"GENERAL";"TAB2",#N/A,TRUE,"GENERAL";"TAB3",#N/A,TRUE,"GENERAL";"TAB4",#N/A,TRUE,"GENERAL";"TAB5",#N/A,TRUE,"GENERAL"}</definedName>
    <definedName name="_k7" localSheetId="0" hidden="1">{"via1",#N/A,TRUE,"general";"via2",#N/A,TRUE,"general";"via3",#N/A,TRUE,"general"}</definedName>
    <definedName name="_k7" hidden="1">{"via1",#N/A,TRUE,"general";"via2",#N/A,TRUE,"general";"via3",#N/A,TRUE,"general"}</definedName>
    <definedName name="_k8" localSheetId="0" hidden="1">{"via1",#N/A,TRUE,"general";"via2",#N/A,TRUE,"general";"via3",#N/A,TRUE,"general"}</definedName>
    <definedName name="_k8" hidden="1">{"via1",#N/A,TRUE,"general";"via2",#N/A,TRUE,"general";"via3",#N/A,TRUE,"general"}</definedName>
    <definedName name="_k9" localSheetId="0" hidden="1">{"TAB1",#N/A,TRUE,"GENERAL";"TAB2",#N/A,TRUE,"GENERAL";"TAB3",#N/A,TRUE,"GENERAL";"TAB4",#N/A,TRUE,"GENERAL";"TAB5",#N/A,TRUE,"GENERAL"}</definedName>
    <definedName name="_k9" hidden="1">{"TAB1",#N/A,TRUE,"GENERAL";"TAB2",#N/A,TRUE,"GENERAL";"TAB3",#N/A,TRUE,"GENERAL";"TAB4",#N/A,TRUE,"GENERAL";"TAB5",#N/A,TRUE,"GENERAL"}</definedName>
    <definedName name="_Key1" localSheetId="0" hidden="1">#REF!</definedName>
    <definedName name="_Key1" hidden="1">#REF!</definedName>
    <definedName name="_Key2" localSheetId="0" hidden="1">#REF!</definedName>
    <definedName name="_Key2" hidden="1">#REF!</definedName>
    <definedName name="_kjk6" localSheetId="0" hidden="1">{"TAB1",#N/A,TRUE,"GENERAL";"TAB2",#N/A,TRUE,"GENERAL";"TAB3",#N/A,TRUE,"GENERAL";"TAB4",#N/A,TRUE,"GENERAL";"TAB5",#N/A,TRUE,"GENERAL"}</definedName>
    <definedName name="_kjk6" hidden="1">{"TAB1",#N/A,TRUE,"GENERAL";"TAB2",#N/A,TRUE,"GENERAL";"TAB3",#N/A,TRUE,"GENERAL";"TAB4",#N/A,TRUE,"GENERAL";"TAB5",#N/A,TRUE,"GENERAL"}</definedName>
    <definedName name="_m3" localSheetId="0" hidden="1">{"via1",#N/A,TRUE,"general";"via2",#N/A,TRUE,"general";"via3",#N/A,TRUE,"general"}</definedName>
    <definedName name="_m3" hidden="1">{"via1",#N/A,TRUE,"general";"via2",#N/A,TRUE,"general";"via3",#N/A,TRUE,"general"}</definedName>
    <definedName name="_m4" localSheetId="0" hidden="1">{"TAB1",#N/A,TRUE,"GENERAL";"TAB2",#N/A,TRUE,"GENERAL";"TAB3",#N/A,TRUE,"GENERAL";"TAB4",#N/A,TRUE,"GENERAL";"TAB5",#N/A,TRUE,"GENERAL"}</definedName>
    <definedName name="_m4" hidden="1">{"TAB1",#N/A,TRUE,"GENERAL";"TAB2",#N/A,TRUE,"GENERAL";"TAB3",#N/A,TRUE,"GENERAL";"TAB4",#N/A,TRUE,"GENERAL";"TAB5",#N/A,TRUE,"GENERAL"}</definedName>
    <definedName name="_m5" localSheetId="0" hidden="1">{"via1",#N/A,TRUE,"general";"via2",#N/A,TRUE,"general";"via3",#N/A,TRUE,"general"}</definedName>
    <definedName name="_m5" hidden="1">{"via1",#N/A,TRUE,"general";"via2",#N/A,TRUE,"general";"via3",#N/A,TRUE,"general"}</definedName>
    <definedName name="_m6" localSheetId="0" hidden="1">{"TAB1",#N/A,TRUE,"GENERAL";"TAB2",#N/A,TRUE,"GENERAL";"TAB3",#N/A,TRUE,"GENERAL";"TAB4",#N/A,TRUE,"GENERAL";"TAB5",#N/A,TRUE,"GENERAL"}</definedName>
    <definedName name="_m6" hidden="1">{"TAB1",#N/A,TRUE,"GENERAL";"TAB2",#N/A,TRUE,"GENERAL";"TAB3",#N/A,TRUE,"GENERAL";"TAB4",#N/A,TRUE,"GENERAL";"TAB5",#N/A,TRUE,"GENERAL"}</definedName>
    <definedName name="_m7" localSheetId="0" hidden="1">{"TAB1",#N/A,TRUE,"GENERAL";"TAB2",#N/A,TRUE,"GENERAL";"TAB3",#N/A,TRUE,"GENERAL";"TAB4",#N/A,TRUE,"GENERAL";"TAB5",#N/A,TRUE,"GENERAL"}</definedName>
    <definedName name="_m7" hidden="1">{"TAB1",#N/A,TRUE,"GENERAL";"TAB2",#N/A,TRUE,"GENERAL";"TAB3",#N/A,TRUE,"GENERAL";"TAB4",#N/A,TRUE,"GENERAL";"TAB5",#N/A,TRUE,"GENERAL"}</definedName>
    <definedName name="_m8" localSheetId="0" hidden="1">{"via1",#N/A,TRUE,"general";"via2",#N/A,TRUE,"general";"via3",#N/A,TRUE,"general"}</definedName>
    <definedName name="_m8" hidden="1">{"via1",#N/A,TRUE,"general";"via2",#N/A,TRUE,"general";"via3",#N/A,TRUE,"general"}</definedName>
    <definedName name="_m9" localSheetId="0" hidden="1">{"via1",#N/A,TRUE,"general";"via2",#N/A,TRUE,"general";"via3",#N/A,TRUE,"general"}</definedName>
    <definedName name="_m9" hidden="1">{"via1",#N/A,TRUE,"general";"via2",#N/A,TRUE,"general";"via3",#N/A,TRUE,"general"}</definedName>
    <definedName name="_MA2" localSheetId="0">#REF!</definedName>
    <definedName name="_MA2">#REF!</definedName>
    <definedName name="_mes1" localSheetId="0">#REF!</definedName>
    <definedName name="_mes1">#REF!</definedName>
    <definedName name="_Mes2" localSheetId="0">#REF!</definedName>
    <definedName name="_Mes2">#REF!</definedName>
    <definedName name="_Mes3">#REF!</definedName>
    <definedName name="_n3" localSheetId="0" hidden="1">{"TAB1",#N/A,TRUE,"GENERAL";"TAB2",#N/A,TRUE,"GENERAL";"TAB3",#N/A,TRUE,"GENERAL";"TAB4",#N/A,TRUE,"GENERAL";"TAB5",#N/A,TRUE,"GENERAL"}</definedName>
    <definedName name="_n3" hidden="1">{"TAB1",#N/A,TRUE,"GENERAL";"TAB2",#N/A,TRUE,"GENERAL";"TAB3",#N/A,TRUE,"GENERAL";"TAB4",#N/A,TRUE,"GENERAL";"TAB5",#N/A,TRUE,"GENERAL"}</definedName>
    <definedName name="_n4" localSheetId="0" hidden="1">{"via1",#N/A,TRUE,"general";"via2",#N/A,TRUE,"general";"via3",#N/A,TRUE,"general"}</definedName>
    <definedName name="_n4" hidden="1">{"via1",#N/A,TRUE,"general";"via2",#N/A,TRUE,"general";"via3",#N/A,TRUE,"general"}</definedName>
    <definedName name="_n5" localSheetId="0" hidden="1">{"TAB1",#N/A,TRUE,"GENERAL";"TAB2",#N/A,TRUE,"GENERAL";"TAB3",#N/A,TRUE,"GENERAL";"TAB4",#N/A,TRUE,"GENERAL";"TAB5",#N/A,TRUE,"GENERAL"}</definedName>
    <definedName name="_n5" hidden="1">{"TAB1",#N/A,TRUE,"GENERAL";"TAB2",#N/A,TRUE,"GENERAL";"TAB3",#N/A,TRUE,"GENERAL";"TAB4",#N/A,TRUE,"GENERAL";"TAB5",#N/A,TRUE,"GENERAL"}</definedName>
    <definedName name="_nyn7" localSheetId="0" hidden="1">{"via1",#N/A,TRUE,"general";"via2",#N/A,TRUE,"general";"via3",#N/A,TRUE,"general"}</definedName>
    <definedName name="_nyn7" hidden="1">{"via1",#N/A,TRUE,"general";"via2",#N/A,TRUE,"general";"via3",#N/A,TRUE,"general"}</definedName>
    <definedName name="_o4" localSheetId="0" hidden="1">{"via1",#N/A,TRUE,"general";"via2",#N/A,TRUE,"general";"via3",#N/A,TRUE,"general"}</definedName>
    <definedName name="_o4" hidden="1">{"via1",#N/A,TRUE,"general";"via2",#N/A,TRUE,"general";"via3",#N/A,TRUE,"general"}</definedName>
    <definedName name="_o5" localSheetId="0" hidden="1">{"TAB1",#N/A,TRUE,"GENERAL";"TAB2",#N/A,TRUE,"GENERAL";"TAB3",#N/A,TRUE,"GENERAL";"TAB4",#N/A,TRUE,"GENERAL";"TAB5",#N/A,TRUE,"GENERAL"}</definedName>
    <definedName name="_o5" hidden="1">{"TAB1",#N/A,TRUE,"GENERAL";"TAB2",#N/A,TRUE,"GENERAL";"TAB3",#N/A,TRUE,"GENERAL";"TAB4",#N/A,TRUE,"GENERAL";"TAB5",#N/A,TRUE,"GENERAL"}</definedName>
    <definedName name="_o6" localSheetId="0" hidden="1">{"TAB1",#N/A,TRUE,"GENERAL";"TAB2",#N/A,TRUE,"GENERAL";"TAB3",#N/A,TRUE,"GENERAL";"TAB4",#N/A,TRUE,"GENERAL";"TAB5",#N/A,TRUE,"GENERAL"}</definedName>
    <definedName name="_o6" hidden="1">{"TAB1",#N/A,TRUE,"GENERAL";"TAB2",#N/A,TRUE,"GENERAL";"TAB3",#N/A,TRUE,"GENERAL";"TAB4",#N/A,TRUE,"GENERAL";"TAB5",#N/A,TRUE,"GENERAL"}</definedName>
    <definedName name="_o7" localSheetId="0" hidden="1">{"TAB1",#N/A,TRUE,"GENERAL";"TAB2",#N/A,TRUE,"GENERAL";"TAB3",#N/A,TRUE,"GENERAL";"TAB4",#N/A,TRUE,"GENERAL";"TAB5",#N/A,TRUE,"GENERAL"}</definedName>
    <definedName name="_o7" hidden="1">{"TAB1",#N/A,TRUE,"GENERAL";"TAB2",#N/A,TRUE,"GENERAL";"TAB3",#N/A,TRUE,"GENERAL";"TAB4",#N/A,TRUE,"GENERAL";"TAB5",#N/A,TRUE,"GENERAL"}</definedName>
    <definedName name="_o8" localSheetId="0" hidden="1">{"via1",#N/A,TRUE,"general";"via2",#N/A,TRUE,"general";"via3",#N/A,TRUE,"general"}</definedName>
    <definedName name="_o8" hidden="1">{"via1",#N/A,TRUE,"general";"via2",#N/A,TRUE,"general";"via3",#N/A,TRUE,"general"}</definedName>
    <definedName name="_o9" localSheetId="0" hidden="1">{"TAB1",#N/A,TRUE,"GENERAL";"TAB2",#N/A,TRUE,"GENERAL";"TAB3",#N/A,TRUE,"GENERAL";"TAB4",#N/A,TRUE,"GENERAL";"TAB5",#N/A,TRUE,"GENERAL"}</definedName>
    <definedName name="_o9" hidden="1">{"TAB1",#N/A,TRUE,"GENERAL";"TAB2",#N/A,TRUE,"GENERAL";"TAB3",#N/A,TRUE,"GENERAL";"TAB4",#N/A,TRUE,"GENERAL";"TAB5",#N/A,TRUE,"GENERAL"}</definedName>
    <definedName name="_Order1" hidden="1">255</definedName>
    <definedName name="_Order2" hidden="1">255</definedName>
    <definedName name="_ORO10" localSheetId="0">#REF!</definedName>
    <definedName name="_ORO10">#REF!</definedName>
    <definedName name="_ORO11" localSheetId="0">#REF!</definedName>
    <definedName name="_ORO11">#REF!</definedName>
    <definedName name="_ORO12" localSheetId="0">#REF!</definedName>
    <definedName name="_ORO12">#REF!</definedName>
    <definedName name="_ORO13">#REF!</definedName>
    <definedName name="_ORO14">#REF!</definedName>
    <definedName name="_ORO15">#REF!</definedName>
    <definedName name="_ORO16">#REF!</definedName>
    <definedName name="_ORO17">#REF!</definedName>
    <definedName name="_ORO18">#REF!</definedName>
    <definedName name="_ORO19">#REF!</definedName>
    <definedName name="_p6" localSheetId="0" hidden="1">{"via1",#N/A,TRUE,"general";"via2",#N/A,TRUE,"general";"via3",#N/A,TRUE,"general"}</definedName>
    <definedName name="_p6" hidden="1">{"via1",#N/A,TRUE,"general";"via2",#N/A,TRUE,"general";"via3",#N/A,TRUE,"general"}</definedName>
    <definedName name="_p7" localSheetId="0" hidden="1">{"via1",#N/A,TRUE,"general";"via2",#N/A,TRUE,"general";"via3",#N/A,TRUE,"general"}</definedName>
    <definedName name="_p7" hidden="1">{"via1",#N/A,TRUE,"general";"via2",#N/A,TRUE,"general";"via3",#N/A,TRUE,"general"}</definedName>
    <definedName name="_p8" localSheetId="0" hidden="1">{"TAB1",#N/A,TRUE,"GENERAL";"TAB2",#N/A,TRUE,"GENERAL";"TAB3",#N/A,TRUE,"GENERAL";"TAB4",#N/A,TRUE,"GENERAL";"TAB5",#N/A,TRUE,"GENERAL"}</definedName>
    <definedName name="_p8" hidden="1">{"TAB1",#N/A,TRUE,"GENERAL";"TAB2",#N/A,TRUE,"GENERAL";"TAB3",#N/A,TRUE,"GENERAL";"TAB4",#N/A,TRUE,"GENERAL";"TAB5",#N/A,TRUE,"GENERAL"}</definedName>
    <definedName name="_Pa1">#REF!</definedName>
    <definedName name="_Pa2">#REF!</definedName>
    <definedName name="_Pa3">#REF!</definedName>
    <definedName name="_Pa4">#REF!</definedName>
    <definedName name="_PJ50">#REF!</definedName>
    <definedName name="_pj51">#REF!</definedName>
    <definedName name="_PMT5671">#REF!</definedName>
    <definedName name="_PMT5805">#REF!</definedName>
    <definedName name="_PMT5806">#REF!</definedName>
    <definedName name="_PMT5815">#REF!</definedName>
    <definedName name="_PMT5820">#REF!</definedName>
    <definedName name="_PRE1">#REF!</definedName>
    <definedName name="_r" localSheetId="0" hidden="1">{"TAB1",#N/A,TRUE,"GENERAL";"TAB2",#N/A,TRUE,"GENERAL";"TAB3",#N/A,TRUE,"GENERAL";"TAB4",#N/A,TRUE,"GENERAL";"TAB5",#N/A,TRUE,"GENERAL"}</definedName>
    <definedName name="_r" hidden="1">{"TAB1",#N/A,TRUE,"GENERAL";"TAB2",#N/A,TRUE,"GENERAL";"TAB3",#N/A,TRUE,"GENERAL";"TAB4",#N/A,TRUE,"GENERAL";"TAB5",#N/A,TRUE,"GENERAL"}</definedName>
    <definedName name="_r4r" localSheetId="0" hidden="1">{"via1",#N/A,TRUE,"general";"via2",#N/A,TRUE,"general";"via3",#N/A,TRUE,"general"}</definedName>
    <definedName name="_r4r" hidden="1">{"via1",#N/A,TRUE,"general";"via2",#N/A,TRUE,"general";"via3",#N/A,TRUE,"general"}</definedName>
    <definedName name="_REF37" localSheetId="0">#REF!</definedName>
    <definedName name="_REF37">#REF!</definedName>
    <definedName name="_REF60" localSheetId="0">#REF!</definedName>
    <definedName name="_REF60">#REF!</definedName>
    <definedName name="_Regression_Out" localSheetId="0" hidden="1">#REF!</definedName>
    <definedName name="_Regression_Out" hidden="1">#REF!</definedName>
    <definedName name="_Regression_X" hidden="1">#REF!</definedName>
    <definedName name="_Regression_Y" hidden="1">#REF!</definedName>
    <definedName name="_rtu6" localSheetId="0" hidden="1">{"via1",#N/A,TRUE,"general";"via2",#N/A,TRUE,"general";"via3",#N/A,TRUE,"general"}</definedName>
    <definedName name="_rtu6" hidden="1">{"via1",#N/A,TRUE,"general";"via2",#N/A,TRUE,"general";"via3",#N/A,TRUE,"general"}</definedName>
    <definedName name="_s" localSheetId="0" hidden="1">#REF!</definedName>
    <definedName name="_s" hidden="1">#REF!</definedName>
    <definedName name="_s1" localSheetId="0" hidden="1">{"via1",#N/A,TRUE,"general";"via2",#N/A,TRUE,"general";"via3",#N/A,TRUE,"general"}</definedName>
    <definedName name="_s1" hidden="1">{"via1",#N/A,TRUE,"general";"via2",#N/A,TRUE,"general";"via3",#N/A,TRUE,"general"}</definedName>
    <definedName name="_s2" localSheetId="0" hidden="1">{"TAB1",#N/A,TRUE,"GENERAL";"TAB2",#N/A,TRUE,"GENERAL";"TAB3",#N/A,TRUE,"GENERAL";"TAB4",#N/A,TRUE,"GENERAL";"TAB5",#N/A,TRUE,"GENERAL"}</definedName>
    <definedName name="_s2" hidden="1">{"TAB1",#N/A,TRUE,"GENERAL";"TAB2",#N/A,TRUE,"GENERAL";"TAB3",#N/A,TRUE,"GENERAL";"TAB4",#N/A,TRUE,"GENERAL";"TAB5",#N/A,TRUE,"GENERAL"}</definedName>
    <definedName name="_s3" localSheetId="0" hidden="1">{"TAB1",#N/A,TRUE,"GENERAL";"TAB2",#N/A,TRUE,"GENERAL";"TAB3",#N/A,TRUE,"GENERAL";"TAB4",#N/A,TRUE,"GENERAL";"TAB5",#N/A,TRUE,"GENERAL"}</definedName>
    <definedName name="_s3" hidden="1">{"TAB1",#N/A,TRUE,"GENERAL";"TAB2",#N/A,TRUE,"GENERAL";"TAB3",#N/A,TRUE,"GENERAL";"TAB4",#N/A,TRUE,"GENERAL";"TAB5",#N/A,TRUE,"GENERAL"}</definedName>
    <definedName name="_s4" localSheetId="0" hidden="1">{"via1",#N/A,TRUE,"general";"via2",#N/A,TRUE,"general";"via3",#N/A,TRUE,"general"}</definedName>
    <definedName name="_s4" hidden="1">{"via1",#N/A,TRUE,"general";"via2",#N/A,TRUE,"general";"via3",#N/A,TRUE,"general"}</definedName>
    <definedName name="_s5" localSheetId="0" hidden="1">{"via1",#N/A,TRUE,"general";"via2",#N/A,TRUE,"general";"via3",#N/A,TRUE,"general"}</definedName>
    <definedName name="_s5" hidden="1">{"via1",#N/A,TRUE,"general";"via2",#N/A,TRUE,"general";"via3",#N/A,TRUE,"general"}</definedName>
    <definedName name="_s6" localSheetId="0" hidden="1">{"TAB1",#N/A,TRUE,"GENERAL";"TAB2",#N/A,TRUE,"GENERAL";"TAB3",#N/A,TRUE,"GENERAL";"TAB4",#N/A,TRUE,"GENERAL";"TAB5",#N/A,TRUE,"GENERAL"}</definedName>
    <definedName name="_s6" hidden="1">{"TAB1",#N/A,TRUE,"GENERAL";"TAB2",#N/A,TRUE,"GENERAL";"TAB3",#N/A,TRUE,"GENERAL";"TAB4",#N/A,TRUE,"GENERAL";"TAB5",#N/A,TRUE,"GENERAL"}</definedName>
    <definedName name="_s7" localSheetId="0" hidden="1">{"via1",#N/A,TRUE,"general";"via2",#N/A,TRUE,"general";"via3",#N/A,TRUE,"general"}</definedName>
    <definedName name="_s7" hidden="1">{"via1",#N/A,TRUE,"general";"via2",#N/A,TRUE,"general";"via3",#N/A,TRUE,"general"}</definedName>
    <definedName name="_SAL1" localSheetId="0">#REF!</definedName>
    <definedName name="_SAL1">#REF!</definedName>
    <definedName name="_SBC1" localSheetId="0">#REF!</definedName>
    <definedName name="_SBC1">#REF!</definedName>
    <definedName name="_SBC3" localSheetId="0">#REF!</definedName>
    <definedName name="_SBC3">#REF!</definedName>
    <definedName name="_SBC5">#REF!</definedName>
    <definedName name="_Sort" localSheetId="0" hidden="1">#REF!</definedName>
    <definedName name="_Sort" hidden="1">#REF!</definedName>
    <definedName name="_Sort1" hidden="1">#REF!</definedName>
    <definedName name="_SV2">#REF!</definedName>
    <definedName name="_t3" localSheetId="0" hidden="1">{"TAB1",#N/A,TRUE,"GENERAL";"TAB2",#N/A,TRUE,"GENERAL";"TAB3",#N/A,TRUE,"GENERAL";"TAB4",#N/A,TRUE,"GENERAL";"TAB5",#N/A,TRUE,"GENERAL"}</definedName>
    <definedName name="_t3" hidden="1">{"TAB1",#N/A,TRUE,"GENERAL";"TAB2",#N/A,TRUE,"GENERAL";"TAB3",#N/A,TRUE,"GENERAL";"TAB4",#N/A,TRUE,"GENERAL";"TAB5",#N/A,TRUE,"GENERAL"}</definedName>
    <definedName name="_t4" localSheetId="0" hidden="1">{"via1",#N/A,TRUE,"general";"via2",#N/A,TRUE,"general";"via3",#N/A,TRUE,"general"}</definedName>
    <definedName name="_t4" hidden="1">{"via1",#N/A,TRUE,"general";"via2",#N/A,TRUE,"general";"via3",#N/A,TRUE,"general"}</definedName>
    <definedName name="_t5" localSheetId="0" hidden="1">{"TAB1",#N/A,TRUE,"GENERAL";"TAB2",#N/A,TRUE,"GENERAL";"TAB3",#N/A,TRUE,"GENERAL";"TAB4",#N/A,TRUE,"GENERAL";"TAB5",#N/A,TRUE,"GENERAL"}</definedName>
    <definedName name="_t5" hidden="1">{"TAB1",#N/A,TRUE,"GENERAL";"TAB2",#N/A,TRUE,"GENERAL";"TAB3",#N/A,TRUE,"GENERAL";"TAB4",#N/A,TRUE,"GENERAL";"TAB5",#N/A,TRUE,"GENERAL"}</definedName>
    <definedName name="_t6" localSheetId="0" hidden="1">{"via1",#N/A,TRUE,"general";"via2",#N/A,TRUE,"general";"via3",#N/A,TRUE,"general"}</definedName>
    <definedName name="_t6" hidden="1">{"via1",#N/A,TRUE,"general";"via2",#N/A,TRUE,"general";"via3",#N/A,TRUE,"general"}</definedName>
    <definedName name="_t66" localSheetId="0" hidden="1">{"TAB1",#N/A,TRUE,"GENERAL";"TAB2",#N/A,TRUE,"GENERAL";"TAB3",#N/A,TRUE,"GENERAL";"TAB4",#N/A,TRUE,"GENERAL";"TAB5",#N/A,TRUE,"GENERAL"}</definedName>
    <definedName name="_t66" hidden="1">{"TAB1",#N/A,TRUE,"GENERAL";"TAB2",#N/A,TRUE,"GENERAL";"TAB3",#N/A,TRUE,"GENERAL";"TAB4",#N/A,TRUE,"GENERAL";"TAB5",#N/A,TRUE,"GENERAL"}</definedName>
    <definedName name="_t7" localSheetId="0" hidden="1">{"via1",#N/A,TRUE,"general";"via2",#N/A,TRUE,"general";"via3",#N/A,TRUE,"general"}</definedName>
    <definedName name="_t7" hidden="1">{"via1",#N/A,TRUE,"general";"via2",#N/A,TRUE,"general";"via3",#N/A,TRUE,"general"}</definedName>
    <definedName name="_t77" localSheetId="0" hidden="1">{"TAB1",#N/A,TRUE,"GENERAL";"TAB2",#N/A,TRUE,"GENERAL";"TAB3",#N/A,TRUE,"GENERAL";"TAB4",#N/A,TRUE,"GENERAL";"TAB5",#N/A,TRUE,"GENERAL"}</definedName>
    <definedName name="_t77" hidden="1">{"TAB1",#N/A,TRUE,"GENERAL";"TAB2",#N/A,TRUE,"GENERAL";"TAB3",#N/A,TRUE,"GENERAL";"TAB4",#N/A,TRUE,"GENERAL";"TAB5",#N/A,TRUE,"GENERAL"}</definedName>
    <definedName name="_t8" localSheetId="0" hidden="1">{"TAB1",#N/A,TRUE,"GENERAL";"TAB2",#N/A,TRUE,"GENERAL";"TAB3",#N/A,TRUE,"GENERAL";"TAB4",#N/A,TRUE,"GENERAL";"TAB5",#N/A,TRUE,"GENERAL"}</definedName>
    <definedName name="_t8" hidden="1">{"TAB1",#N/A,TRUE,"GENERAL";"TAB2",#N/A,TRUE,"GENERAL";"TAB3",#N/A,TRUE,"GENERAL";"TAB4",#N/A,TRUE,"GENERAL";"TAB5",#N/A,TRUE,"GENERAL"}</definedName>
    <definedName name="_t88" localSheetId="0" hidden="1">{"via1",#N/A,TRUE,"general";"via2",#N/A,TRUE,"general";"via3",#N/A,TRUE,"general"}</definedName>
    <definedName name="_t88" hidden="1">{"via1",#N/A,TRUE,"general";"via2",#N/A,TRUE,"general";"via3",#N/A,TRUE,"general"}</definedName>
    <definedName name="_t9" localSheetId="0" hidden="1">{"TAB1",#N/A,TRUE,"GENERAL";"TAB2",#N/A,TRUE,"GENERAL";"TAB3",#N/A,TRUE,"GENERAL";"TAB4",#N/A,TRUE,"GENERAL";"TAB5",#N/A,TRUE,"GENERAL"}</definedName>
    <definedName name="_t9" hidden="1">{"TAB1",#N/A,TRUE,"GENERAL";"TAB2",#N/A,TRUE,"GENERAL";"TAB3",#N/A,TRUE,"GENERAL";"TAB4",#N/A,TRUE,"GENERAL";"TAB5",#N/A,TRUE,"GENERAL"}</definedName>
    <definedName name="_t99" localSheetId="0" hidden="1">{"via1",#N/A,TRUE,"general";"via2",#N/A,TRUE,"general";"via3",#N/A,TRUE,"general"}</definedName>
    <definedName name="_t99" hidden="1">{"via1",#N/A,TRUE,"general";"via2",#N/A,TRUE,"general";"via3",#N/A,TRUE,"general"}</definedName>
    <definedName name="_TA1">#REF!</definedName>
    <definedName name="_TA2">#REF!</definedName>
    <definedName name="_TA3">#REF!</definedName>
    <definedName name="_TA4">#REF!</definedName>
    <definedName name="_TA5">#REF!</definedName>
    <definedName name="_TA6">#REF!</definedName>
    <definedName name="_TA7">#REF!</definedName>
    <definedName name="_TA8">#REF!</definedName>
    <definedName name="_TA9">#REF!</definedName>
    <definedName name="_tab1">#REF!</definedName>
    <definedName name="_tab2">#REF!</definedName>
    <definedName name="_tab3">#REF!</definedName>
    <definedName name="_TAB4">#REF!</definedName>
    <definedName name="_u4" localSheetId="0" hidden="1">{"TAB1",#N/A,TRUE,"GENERAL";"TAB2",#N/A,TRUE,"GENERAL";"TAB3",#N/A,TRUE,"GENERAL";"TAB4",#N/A,TRUE,"GENERAL";"TAB5",#N/A,TRUE,"GENERAL"}</definedName>
    <definedName name="_u4" hidden="1">{"TAB1",#N/A,TRUE,"GENERAL";"TAB2",#N/A,TRUE,"GENERAL";"TAB3",#N/A,TRUE,"GENERAL";"TAB4",#N/A,TRUE,"GENERAL";"TAB5",#N/A,TRUE,"GENERAL"}</definedName>
    <definedName name="_u5" localSheetId="0" hidden="1">{"TAB1",#N/A,TRUE,"GENERAL";"TAB2",#N/A,TRUE,"GENERAL";"TAB3",#N/A,TRUE,"GENERAL";"TAB4",#N/A,TRUE,"GENERAL";"TAB5",#N/A,TRUE,"GENERAL"}</definedName>
    <definedName name="_u5" hidden="1">{"TAB1",#N/A,TRUE,"GENERAL";"TAB2",#N/A,TRUE,"GENERAL";"TAB3",#N/A,TRUE,"GENERAL";"TAB4",#N/A,TRUE,"GENERAL";"TAB5",#N/A,TRUE,"GENERAL"}</definedName>
    <definedName name="_u6" localSheetId="0" hidden="1">{"TAB1",#N/A,TRUE,"GENERAL";"TAB2",#N/A,TRUE,"GENERAL";"TAB3",#N/A,TRUE,"GENERAL";"TAB4",#N/A,TRUE,"GENERAL";"TAB5",#N/A,TRUE,"GENERAL"}</definedName>
    <definedName name="_u6" hidden="1">{"TAB1",#N/A,TRUE,"GENERAL";"TAB2",#N/A,TRUE,"GENERAL";"TAB3",#N/A,TRUE,"GENERAL";"TAB4",#N/A,TRUE,"GENERAL";"TAB5",#N/A,TRUE,"GENERAL"}</definedName>
    <definedName name="_u7" localSheetId="0" hidden="1">{"via1",#N/A,TRUE,"general";"via2",#N/A,TRUE,"general";"via3",#N/A,TRUE,"general"}</definedName>
    <definedName name="_u7" hidden="1">{"via1",#N/A,TRUE,"general";"via2",#N/A,TRUE,"general";"via3",#N/A,TRUE,"general"}</definedName>
    <definedName name="_u8" localSheetId="0" hidden="1">{"TAB1",#N/A,TRUE,"GENERAL";"TAB2",#N/A,TRUE,"GENERAL";"TAB3",#N/A,TRUE,"GENERAL";"TAB4",#N/A,TRUE,"GENERAL";"TAB5",#N/A,TRUE,"GENERAL"}</definedName>
    <definedName name="_u8" hidden="1">{"TAB1",#N/A,TRUE,"GENERAL";"TAB2",#N/A,TRUE,"GENERAL";"TAB3",#N/A,TRUE,"GENERAL";"TAB4",#N/A,TRUE,"GENERAL";"TAB5",#N/A,TRUE,"GENERAL"}</definedName>
    <definedName name="_u9" localSheetId="0" hidden="1">{"TAB1",#N/A,TRUE,"GENERAL";"TAB2",#N/A,TRUE,"GENERAL";"TAB3",#N/A,TRUE,"GENERAL";"TAB4",#N/A,TRUE,"GENERAL";"TAB5",#N/A,TRUE,"GENERAL"}</definedName>
    <definedName name="_u9" hidden="1">{"TAB1",#N/A,TRUE,"GENERAL";"TAB2",#N/A,TRUE,"GENERAL";"TAB3",#N/A,TRUE,"GENERAL";"TAB4",#N/A,TRUE,"GENERAL";"TAB5",#N/A,TRUE,"GENERAL"}</definedName>
    <definedName name="_ur7" localSheetId="0" hidden="1">{"TAB1",#N/A,TRUE,"GENERAL";"TAB2",#N/A,TRUE,"GENERAL";"TAB3",#N/A,TRUE,"GENERAL";"TAB4",#N/A,TRUE,"GENERAL";"TAB5",#N/A,TRUE,"GENERAL"}</definedName>
    <definedName name="_ur7" hidden="1">{"TAB1",#N/A,TRUE,"GENERAL";"TAB2",#N/A,TRUE,"GENERAL";"TAB3",#N/A,TRUE,"GENERAL";"TAB4",#N/A,TRUE,"GENERAL";"TAB5",#N/A,TRUE,"GENERAL"}</definedName>
    <definedName name="_v2" localSheetId="0" hidden="1">{"via1",#N/A,TRUE,"general";"via2",#N/A,TRUE,"general";"via3",#N/A,TRUE,"general"}</definedName>
    <definedName name="_v2" hidden="1">{"via1",#N/A,TRUE,"general";"via2",#N/A,TRUE,"general";"via3",#N/A,TRUE,"general"}</definedName>
    <definedName name="_v3" localSheetId="0" hidden="1">{"TAB1",#N/A,TRUE,"GENERAL";"TAB2",#N/A,TRUE,"GENERAL";"TAB3",#N/A,TRUE,"GENERAL";"TAB4",#N/A,TRUE,"GENERAL";"TAB5",#N/A,TRUE,"GENERAL"}</definedName>
    <definedName name="_v3" hidden="1">{"TAB1",#N/A,TRUE,"GENERAL";"TAB2",#N/A,TRUE,"GENERAL";"TAB3",#N/A,TRUE,"GENERAL";"TAB4",#N/A,TRUE,"GENERAL";"TAB5",#N/A,TRUE,"GENERAL"}</definedName>
    <definedName name="_v4" localSheetId="0" hidden="1">{"TAB1",#N/A,TRUE,"GENERAL";"TAB2",#N/A,TRUE,"GENERAL";"TAB3",#N/A,TRUE,"GENERAL";"TAB4",#N/A,TRUE,"GENERAL";"TAB5",#N/A,TRUE,"GENERAL"}</definedName>
    <definedName name="_v4" hidden="1">{"TAB1",#N/A,TRUE,"GENERAL";"TAB2",#N/A,TRUE,"GENERAL";"TAB3",#N/A,TRUE,"GENERAL";"TAB4",#N/A,TRUE,"GENERAL";"TAB5",#N/A,TRUE,"GENERAL"}</definedName>
    <definedName name="_v5" localSheetId="0" hidden="1">{"TAB1",#N/A,TRUE,"GENERAL";"TAB2",#N/A,TRUE,"GENERAL";"TAB3",#N/A,TRUE,"GENERAL";"TAB4",#N/A,TRUE,"GENERAL";"TAB5",#N/A,TRUE,"GENERAL"}</definedName>
    <definedName name="_v5" hidden="1">{"TAB1",#N/A,TRUE,"GENERAL";"TAB2",#N/A,TRUE,"GENERAL";"TAB3",#N/A,TRUE,"GENERAL";"TAB4",#N/A,TRUE,"GENERAL";"TAB5",#N/A,TRUE,"GENERAL"}</definedName>
    <definedName name="_v6" localSheetId="0" hidden="1">{"TAB1",#N/A,TRUE,"GENERAL";"TAB2",#N/A,TRUE,"GENERAL";"TAB3",#N/A,TRUE,"GENERAL";"TAB4",#N/A,TRUE,"GENERAL";"TAB5",#N/A,TRUE,"GENERAL"}</definedName>
    <definedName name="_v6" hidden="1">{"TAB1",#N/A,TRUE,"GENERAL";"TAB2",#N/A,TRUE,"GENERAL";"TAB3",#N/A,TRUE,"GENERAL";"TAB4",#N/A,TRUE,"GENERAL";"TAB5",#N/A,TRUE,"GENERAL"}</definedName>
    <definedName name="_v7" localSheetId="0" hidden="1">{"via1",#N/A,TRUE,"general";"via2",#N/A,TRUE,"general";"via3",#N/A,TRUE,"general"}</definedName>
    <definedName name="_v7" hidden="1">{"via1",#N/A,TRUE,"general";"via2",#N/A,TRUE,"general";"via3",#N/A,TRUE,"general"}</definedName>
    <definedName name="_v8" localSheetId="0" hidden="1">{"TAB1",#N/A,TRUE,"GENERAL";"TAB2",#N/A,TRUE,"GENERAL";"TAB3",#N/A,TRUE,"GENERAL";"TAB4",#N/A,TRUE,"GENERAL";"TAB5",#N/A,TRUE,"GENERAL"}</definedName>
    <definedName name="_v8" hidden="1">{"TAB1",#N/A,TRUE,"GENERAL";"TAB2",#N/A,TRUE,"GENERAL";"TAB3",#N/A,TRUE,"GENERAL";"TAB4",#N/A,TRUE,"GENERAL";"TAB5",#N/A,TRUE,"GENERAL"}</definedName>
    <definedName name="_v9" localSheetId="0" hidden="1">{"TAB1",#N/A,TRUE,"GENERAL";"TAB2",#N/A,TRUE,"GENERAL";"TAB3",#N/A,TRUE,"GENERAL";"TAB4",#N/A,TRUE,"GENERAL";"TAB5",#N/A,TRUE,"GENERAL"}</definedName>
    <definedName name="_v9" hidden="1">{"TAB1",#N/A,TRUE,"GENERAL";"TAB2",#N/A,TRUE,"GENERAL";"TAB3",#N/A,TRUE,"GENERAL";"TAB4",#N/A,TRUE,"GENERAL";"TAB5",#N/A,TRUE,"GENERAL"}</definedName>
    <definedName name="_vfv4" localSheetId="0" hidden="1">{"via1",#N/A,TRUE,"general";"via2",#N/A,TRUE,"general";"via3",#N/A,TRUE,"general"}</definedName>
    <definedName name="_vfv4" hidden="1">{"via1",#N/A,TRUE,"general";"via2",#N/A,TRUE,"general";"via3",#N/A,TRUE,"general"}</definedName>
    <definedName name="_VLR1" localSheetId="0">(#REF!)</definedName>
    <definedName name="_VLR1">(#REF!)</definedName>
    <definedName name="_Vol1" localSheetId="0">#REF!</definedName>
    <definedName name="_Vol1">#REF!</definedName>
    <definedName name="_x1" localSheetId="0" hidden="1">{"TAB1",#N/A,TRUE,"GENERAL";"TAB2",#N/A,TRUE,"GENERAL";"TAB3",#N/A,TRUE,"GENERAL";"TAB4",#N/A,TRUE,"GENERAL";"TAB5",#N/A,TRUE,"GENERAL"}</definedName>
    <definedName name="_x1" hidden="1">{"TAB1",#N/A,TRUE,"GENERAL";"TAB2",#N/A,TRUE,"GENERAL";"TAB3",#N/A,TRUE,"GENERAL";"TAB4",#N/A,TRUE,"GENERAL";"TAB5",#N/A,TRUE,"GENERAL"}</definedName>
    <definedName name="_x2" localSheetId="0" hidden="1">{"via1",#N/A,TRUE,"general";"via2",#N/A,TRUE,"general";"via3",#N/A,TRUE,"general"}</definedName>
    <definedName name="_x2" hidden="1">{"via1",#N/A,TRUE,"general";"via2",#N/A,TRUE,"general";"via3",#N/A,TRUE,"general"}</definedName>
    <definedName name="_x3" localSheetId="0" hidden="1">{"via1",#N/A,TRUE,"general";"via2",#N/A,TRUE,"general";"via3",#N/A,TRUE,"general"}</definedName>
    <definedName name="_x3" hidden="1">{"via1",#N/A,TRUE,"general";"via2",#N/A,TRUE,"general";"via3",#N/A,TRUE,"general"}</definedName>
    <definedName name="_x4" localSheetId="0" hidden="1">{"via1",#N/A,TRUE,"general";"via2",#N/A,TRUE,"general";"via3",#N/A,TRUE,"general"}</definedName>
    <definedName name="_x4" hidden="1">{"via1",#N/A,TRUE,"general";"via2",#N/A,TRUE,"general";"via3",#N/A,TRUE,"general"}</definedName>
    <definedName name="_x5" localSheetId="0" hidden="1">{"TAB1",#N/A,TRUE,"GENERAL";"TAB2",#N/A,TRUE,"GENERAL";"TAB3",#N/A,TRUE,"GENERAL";"TAB4",#N/A,TRUE,"GENERAL";"TAB5",#N/A,TRUE,"GENERAL"}</definedName>
    <definedName name="_x5" hidden="1">{"TAB1",#N/A,TRUE,"GENERAL";"TAB2",#N/A,TRUE,"GENERAL";"TAB3",#N/A,TRUE,"GENERAL";"TAB4",#N/A,TRUE,"GENERAL";"TAB5",#N/A,TRUE,"GENERAL"}</definedName>
    <definedName name="_x6" localSheetId="0" hidden="1">{"TAB1",#N/A,TRUE,"GENERAL";"TAB2",#N/A,TRUE,"GENERAL";"TAB3",#N/A,TRUE,"GENERAL";"TAB4",#N/A,TRUE,"GENERAL";"TAB5",#N/A,TRUE,"GENERAL"}</definedName>
    <definedName name="_x6" hidden="1">{"TAB1",#N/A,TRUE,"GENERAL";"TAB2",#N/A,TRUE,"GENERAL";"TAB3",#N/A,TRUE,"GENERAL";"TAB4",#N/A,TRUE,"GENERAL";"TAB5",#N/A,TRUE,"GENERAL"}</definedName>
    <definedName name="_x7" localSheetId="0" hidden="1">{"TAB1",#N/A,TRUE,"GENERAL";"TAB2",#N/A,TRUE,"GENERAL";"TAB3",#N/A,TRUE,"GENERAL";"TAB4",#N/A,TRUE,"GENERAL";"TAB5",#N/A,TRUE,"GENERAL"}</definedName>
    <definedName name="_x7" hidden="1">{"TAB1",#N/A,TRUE,"GENERAL";"TAB2",#N/A,TRUE,"GENERAL";"TAB3",#N/A,TRUE,"GENERAL";"TAB4",#N/A,TRUE,"GENERAL";"TAB5",#N/A,TRUE,"GENERAL"}</definedName>
    <definedName name="_x8" localSheetId="0" hidden="1">{"via1",#N/A,TRUE,"general";"via2",#N/A,TRUE,"general";"via3",#N/A,TRUE,"general"}</definedName>
    <definedName name="_x8" hidden="1">{"via1",#N/A,TRUE,"general";"via2",#N/A,TRUE,"general";"via3",#N/A,TRUE,"general"}</definedName>
    <definedName name="_x9" localSheetId="0" hidden="1">{"TAB1",#N/A,TRUE,"GENERAL";"TAB2",#N/A,TRUE,"GENERAL";"TAB3",#N/A,TRUE,"GENERAL";"TAB4",#N/A,TRUE,"GENERAL";"TAB5",#N/A,TRUE,"GENERAL"}</definedName>
    <definedName name="_x9" hidden="1">{"TAB1",#N/A,TRUE,"GENERAL";"TAB2",#N/A,TRUE,"GENERAL";"TAB3",#N/A,TRUE,"GENERAL";"TAB4",#N/A,TRUE,"GENERAL";"TAB5",#N/A,TRUE,"GENERAL"}</definedName>
    <definedName name="_y2" localSheetId="0" hidden="1">{"TAB1",#N/A,TRUE,"GENERAL";"TAB2",#N/A,TRUE,"GENERAL";"TAB3",#N/A,TRUE,"GENERAL";"TAB4",#N/A,TRUE,"GENERAL";"TAB5",#N/A,TRUE,"GENERAL"}</definedName>
    <definedName name="_y2" hidden="1">{"TAB1",#N/A,TRUE,"GENERAL";"TAB2",#N/A,TRUE,"GENERAL";"TAB3",#N/A,TRUE,"GENERAL";"TAB4",#N/A,TRUE,"GENERAL";"TAB5",#N/A,TRUE,"GENERAL"}</definedName>
    <definedName name="_y3" localSheetId="0" hidden="1">{"via1",#N/A,TRUE,"general";"via2",#N/A,TRUE,"general";"via3",#N/A,TRUE,"general"}</definedName>
    <definedName name="_y3" hidden="1">{"via1",#N/A,TRUE,"general";"via2",#N/A,TRUE,"general";"via3",#N/A,TRUE,"general"}</definedName>
    <definedName name="_y4" localSheetId="0" hidden="1">{"via1",#N/A,TRUE,"general";"via2",#N/A,TRUE,"general";"via3",#N/A,TRUE,"general"}</definedName>
    <definedName name="_y4" hidden="1">{"via1",#N/A,TRUE,"general";"via2",#N/A,TRUE,"general";"via3",#N/A,TRUE,"general"}</definedName>
    <definedName name="_y5" localSheetId="0" hidden="1">{"TAB1",#N/A,TRUE,"GENERAL";"TAB2",#N/A,TRUE,"GENERAL";"TAB3",#N/A,TRUE,"GENERAL";"TAB4",#N/A,TRUE,"GENERAL";"TAB5",#N/A,TRUE,"GENERAL"}</definedName>
    <definedName name="_y5" hidden="1">{"TAB1",#N/A,TRUE,"GENERAL";"TAB2",#N/A,TRUE,"GENERAL";"TAB3",#N/A,TRUE,"GENERAL";"TAB4",#N/A,TRUE,"GENERAL";"TAB5",#N/A,TRUE,"GENERAL"}</definedName>
    <definedName name="_y6" localSheetId="0" hidden="1">{"via1",#N/A,TRUE,"general";"via2",#N/A,TRUE,"general";"via3",#N/A,TRUE,"general"}</definedName>
    <definedName name="_y6" hidden="1">{"via1",#N/A,TRUE,"general";"via2",#N/A,TRUE,"general";"via3",#N/A,TRUE,"general"}</definedName>
    <definedName name="_y7" localSheetId="0" hidden="1">{"via1",#N/A,TRUE,"general";"via2",#N/A,TRUE,"general";"via3",#N/A,TRUE,"general"}</definedName>
    <definedName name="_y7" hidden="1">{"via1",#N/A,TRUE,"general";"via2",#N/A,TRUE,"general";"via3",#N/A,TRUE,"general"}</definedName>
    <definedName name="_y8" localSheetId="0" hidden="1">{"via1",#N/A,TRUE,"general";"via2",#N/A,TRUE,"general";"via3",#N/A,TRUE,"general"}</definedName>
    <definedName name="_y8" hidden="1">{"via1",#N/A,TRUE,"general";"via2",#N/A,TRUE,"general";"via3",#N/A,TRUE,"general"}</definedName>
    <definedName name="_y9" localSheetId="0" hidden="1">{"TAB1",#N/A,TRUE,"GENERAL";"TAB2",#N/A,TRUE,"GENERAL";"TAB3",#N/A,TRUE,"GENERAL";"TAB4",#N/A,TRUE,"GENERAL";"TAB5",#N/A,TRUE,"GENERAL"}</definedName>
    <definedName name="_y9" hidden="1">{"TAB1",#N/A,TRUE,"GENERAL";"TAB2",#N/A,TRUE,"GENERAL";"TAB3",#N/A,TRUE,"GENERAL";"TAB4",#N/A,TRUE,"GENERAL";"TAB5",#N/A,TRUE,"GENERAL"}</definedName>
    <definedName name="_z1" localSheetId="0" hidden="1">{"TAB1",#N/A,TRUE,"GENERAL";"TAB2",#N/A,TRUE,"GENERAL";"TAB3",#N/A,TRUE,"GENERAL";"TAB4",#N/A,TRUE,"GENERAL";"TAB5",#N/A,TRUE,"GENERAL"}</definedName>
    <definedName name="_z1" hidden="1">{"TAB1",#N/A,TRUE,"GENERAL";"TAB2",#N/A,TRUE,"GENERAL";"TAB3",#N/A,TRUE,"GENERAL";"TAB4",#N/A,TRUE,"GENERAL";"TAB5",#N/A,TRUE,"GENERAL"}</definedName>
    <definedName name="_z2" localSheetId="0" hidden="1">{"via1",#N/A,TRUE,"general";"via2",#N/A,TRUE,"general";"via3",#N/A,TRUE,"general"}</definedName>
    <definedName name="_z2" hidden="1">{"via1",#N/A,TRUE,"general";"via2",#N/A,TRUE,"general";"via3",#N/A,TRUE,"general"}</definedName>
    <definedName name="_z3" localSheetId="0" hidden="1">{"via1",#N/A,TRUE,"general";"via2",#N/A,TRUE,"general";"via3",#N/A,TRUE,"general"}</definedName>
    <definedName name="_z3" hidden="1">{"via1",#N/A,TRUE,"general";"via2",#N/A,TRUE,"general";"via3",#N/A,TRUE,"general"}</definedName>
    <definedName name="_z4" localSheetId="0" hidden="1">{"TAB1",#N/A,TRUE,"GENERAL";"TAB2",#N/A,TRUE,"GENERAL";"TAB3",#N/A,TRUE,"GENERAL";"TAB4",#N/A,TRUE,"GENERAL";"TAB5",#N/A,TRUE,"GENERAL"}</definedName>
    <definedName name="_z4" hidden="1">{"TAB1",#N/A,TRUE,"GENERAL";"TAB2",#N/A,TRUE,"GENERAL";"TAB3",#N/A,TRUE,"GENERAL";"TAB4",#N/A,TRUE,"GENERAL";"TAB5",#N/A,TRUE,"GENERAL"}</definedName>
    <definedName name="_z5" localSheetId="0" hidden="1">{"via1",#N/A,TRUE,"general";"via2",#N/A,TRUE,"general";"via3",#N/A,TRUE,"general"}</definedName>
    <definedName name="_z5" hidden="1">{"via1",#N/A,TRUE,"general";"via2",#N/A,TRUE,"general";"via3",#N/A,TRUE,"general"}</definedName>
    <definedName name="_z6" localSheetId="0" hidden="1">{"TAB1",#N/A,TRUE,"GENERAL";"TAB2",#N/A,TRUE,"GENERAL";"TAB3",#N/A,TRUE,"GENERAL";"TAB4",#N/A,TRUE,"GENERAL";"TAB5",#N/A,TRUE,"GENERAL"}</definedName>
    <definedName name="_z6" hidden="1">{"TAB1",#N/A,TRUE,"GENERAL";"TAB2",#N/A,TRUE,"GENERAL";"TAB3",#N/A,TRUE,"GENERAL";"TAB4",#N/A,TRUE,"GENERAL";"TAB5",#N/A,TRUE,"GENERAL"}</definedName>
    <definedName name="A" localSheetId="0">#REF!</definedName>
    <definedName name="A">#REF!</definedName>
    <definedName name="A.I.U" localSheetId="0">#REF!</definedName>
    <definedName name="A.I.U">#REF!</definedName>
    <definedName name="A.PVC" localSheetId="0">#REF!</definedName>
    <definedName name="A.PVC">#REF!</definedName>
    <definedName name="A_ANT">#REF!</definedName>
    <definedName name="A_HOY">#REF!</definedName>
    <definedName name="A_impresión_IM">#REF!</definedName>
    <definedName name="A_impresión_IM_2">#REF!</definedName>
    <definedName name="A_IMPRESIÚN_IM">#REF!</definedName>
    <definedName name="a1..056">#REF!</definedName>
    <definedName name="A1S">#REF!</definedName>
    <definedName name="A1XO56">#REF!</definedName>
    <definedName name="a2a" localSheetId="0" hidden="1">{"TAB1",#N/A,TRUE,"GENERAL";"TAB2",#N/A,TRUE,"GENERAL";"TAB3",#N/A,TRUE,"GENERAL";"TAB4",#N/A,TRUE,"GENERAL";"TAB5",#N/A,TRUE,"GENERAL"}</definedName>
    <definedName name="a2a" hidden="1">{"TAB1",#N/A,TRUE,"GENERAL";"TAB2",#N/A,TRUE,"GENERAL";"TAB3",#N/A,TRUE,"GENERAL";"TAB4",#N/A,TRUE,"GENERAL";"TAB5",#N/A,TRUE,"GENERAL"}</definedName>
    <definedName name="A2S" localSheetId="0">#REF!</definedName>
    <definedName name="A2S">#REF!</definedName>
    <definedName name="AA" localSheetId="0">#REF!</definedName>
    <definedName name="AA">#REF!</definedName>
    <definedName name="AAA" localSheetId="0">#REF!</definedName>
    <definedName name="AAA">#REF!</definedName>
    <definedName name="AAAA">#REF!</definedName>
    <definedName name="AAAAAA">#REF!</definedName>
    <definedName name="AAAAAAAAAA">#REF!</definedName>
    <definedName name="AAAAAAAAAAAAAAAAAAAA">#REF!</definedName>
    <definedName name="aaaaas" localSheetId="0" hidden="1">{"TAB1",#N/A,TRUE,"GENERAL";"TAB2",#N/A,TRUE,"GENERAL";"TAB3",#N/A,TRUE,"GENERAL";"TAB4",#N/A,TRUE,"GENERAL";"TAB5",#N/A,TRUE,"GENERAL"}</definedName>
    <definedName name="aaaaas" hidden="1">{"TAB1",#N/A,TRUE,"GENERAL";"TAB2",#N/A,TRUE,"GENERAL";"TAB3",#N/A,TRUE,"GENERAL";"TAB4",#N/A,TRUE,"GENERAL";"TAB5",#N/A,TRUE,"GENERAL"}</definedName>
    <definedName name="AAC">#REF!</definedName>
    <definedName name="AADOQUINVEH" localSheetId="0">#REF!</definedName>
    <definedName name="AADOQUINVEH">#REF!</definedName>
    <definedName name="AANDENES" localSheetId="0">#REF!</definedName>
    <definedName name="AANDENES">#REF!</definedName>
    <definedName name="aas" localSheetId="0" hidden="1">{"TAB1",#N/A,TRUE,"GENERAL";"TAB2",#N/A,TRUE,"GENERAL";"TAB3",#N/A,TRUE,"GENERAL";"TAB4",#N/A,TRUE,"GENERAL";"TAB5",#N/A,TRUE,"GENERAL"}</definedName>
    <definedName name="aas" hidden="1">{"TAB1",#N/A,TRUE,"GENERAL";"TAB2",#N/A,TRUE,"GENERAL";"TAB3",#N/A,TRUE,"GENERAL";"TAB4",#N/A,TRUE,"GENERAL";"TAB5",#N/A,TRUE,"GENERAL"}</definedName>
    <definedName name="ab" localSheetId="0">#REF!</definedName>
    <definedName name="ab">#REF!</definedName>
    <definedName name="abc" localSheetId="0">#REF!</definedName>
    <definedName name="abc">#REF!</definedName>
    <definedName name="ABFIN" localSheetId="0">#REF!</definedName>
    <definedName name="ABFIN">#REF!</definedName>
    <definedName name="ABG">#REF!</definedName>
    <definedName name="ABIN">#REF!</definedName>
    <definedName name="ABR">#REF!</definedName>
    <definedName name="absc" localSheetId="0">#REF!</definedName>
    <definedName name="absc">#REF!</definedName>
    <definedName name="absc_">#N/A</definedName>
    <definedName name="absc_1">#N/A</definedName>
    <definedName name="absc1" localSheetId="0">#REF!</definedName>
    <definedName name="absc1">#REF!</definedName>
    <definedName name="ABSCF">#REF!</definedName>
    <definedName name="ABSCI">#REF!</definedName>
    <definedName name="AC">#REF!</definedName>
    <definedName name="ACA">#REF!</definedName>
    <definedName name="ACALZADA">#REF!</definedName>
    <definedName name="AccessDatabase" localSheetId="0" hidden="1">"C:\C-314\VOLUMENES\volfin4.mdb"</definedName>
    <definedName name="AccessDatabase" hidden="1">"A:\SAIN.mdb"</definedName>
    <definedName name="ACEITES" localSheetId="0">#REF!,#REF!,#REF!,#REF!,#REF!</definedName>
    <definedName name="ACEITES">#REF!,#REF!,#REF!,#REF!,#REF!</definedName>
    <definedName name="ACER" localSheetId="0">#REF!</definedName>
    <definedName name="ACER">#REF!</definedName>
    <definedName name="ACERO_DE_REFUERZO_60000" localSheetId="0">#REF!</definedName>
    <definedName name="ACERO_DE_REFUERZO_60000">#REF!</definedName>
    <definedName name="ACTA" localSheetId="0">#REF!</definedName>
    <definedName name="ACTA">#REF!</definedName>
    <definedName name="actas">#REF!</definedName>
    <definedName name="ACTIVIDADES" comment="Items">#REF!</definedName>
    <definedName name="ACUM">#REF!</definedName>
    <definedName name="ACUM1">(#REF!)</definedName>
    <definedName name="ACUM2">#REF!</definedName>
    <definedName name="Acumulado">#REF!</definedName>
    <definedName name="Adecueinstalacion">#REF!</definedName>
    <definedName name="ADFGSDB" localSheetId="0" hidden="1">{"via1",#N/A,TRUE,"general";"via2",#N/A,TRUE,"general";"via3",#N/A,TRUE,"general"}</definedName>
    <definedName name="ADFGSDB" hidden="1">{"via1",#N/A,TRUE,"general";"via2",#N/A,TRUE,"general";"via3",#N/A,TRUE,"general"}</definedName>
    <definedName name="Admin" localSheetId="0">#REF!</definedName>
    <definedName name="Admin">#REF!</definedName>
    <definedName name="AdministracionxVivineda" localSheetId="0">#REF!</definedName>
    <definedName name="AdministracionxVivineda">#REF!</definedName>
    <definedName name="administrador" localSheetId="0">#REF!</definedName>
    <definedName name="administrador">#REF!</definedName>
    <definedName name="admon">#N/A</definedName>
    <definedName name="adoc1" localSheetId="0">#REF!</definedName>
    <definedName name="adoc1">#REF!</definedName>
    <definedName name="adoq" localSheetId="0">#REF!</definedName>
    <definedName name="adoq">#REF!</definedName>
    <definedName name="ADSAD" localSheetId="0" hidden="1">{"TAB1",#N/A,TRUE,"GENERAL";"TAB2",#N/A,TRUE,"GENERAL";"TAB3",#N/A,TRUE,"GENERAL";"TAB4",#N/A,TRUE,"GENERAL";"TAB5",#N/A,TRUE,"GENERAL"}</definedName>
    <definedName name="ADSAD" hidden="1">{"TAB1",#N/A,TRUE,"GENERAL";"TAB2",#N/A,TRUE,"GENERAL";"TAB3",#N/A,TRUE,"GENERAL";"TAB4",#N/A,TRUE,"GENERAL";"TAB5",#N/A,TRUE,"GENERAL"}</definedName>
    <definedName name="aefa" localSheetId="0" hidden="1">{"via1",#N/A,TRUE,"general";"via2",#N/A,TRUE,"general";"via3",#N/A,TRUE,"general"}</definedName>
    <definedName name="aefa" hidden="1">{"via1",#N/A,TRUE,"general";"via2",#N/A,TRUE,"general";"via3",#N/A,TRUE,"general"}</definedName>
    <definedName name="afdsw" localSheetId="0" hidden="1">{"TAB1",#N/A,TRUE,"GENERAL";"TAB2",#N/A,TRUE,"GENERAL";"TAB3",#N/A,TRUE,"GENERAL";"TAB4",#N/A,TRUE,"GENERAL";"TAB5",#N/A,TRUE,"GENERAL"}</definedName>
    <definedName name="afdsw" hidden="1">{"TAB1",#N/A,TRUE,"GENERAL";"TAB2",#N/A,TRUE,"GENERAL";"TAB3",#N/A,TRUE,"GENERAL";"TAB4",#N/A,TRUE,"GENERAL";"TAB5",#N/A,TRUE,"GENERAL"}</definedName>
    <definedName name="agdsgg" localSheetId="0" hidden="1">{"via1",#N/A,TRUE,"general";"via2",#N/A,TRUE,"general";"via3",#N/A,TRUE,"general"}</definedName>
    <definedName name="agdsgg" hidden="1">{"via1",#N/A,TRUE,"general";"via2",#N/A,TRUE,"general";"via3",#N/A,TRUE,"general"}</definedName>
    <definedName name="AGO" localSheetId="0">#REF!</definedName>
    <definedName name="AGO">#REF!</definedName>
    <definedName name="AGUA" localSheetId="0">#REF!</definedName>
    <definedName name="AGUA">#REF!</definedName>
    <definedName name="AhorroProgramado" localSheetId="0">#REF!</definedName>
    <definedName name="AhorroProgramado">#REF!</definedName>
    <definedName name="AIRE">#REF!</definedName>
    <definedName name="aiu">#REF!</definedName>
    <definedName name="AIU_ADMON">#REF!</definedName>
    <definedName name="AIU_IMP">#REF!</definedName>
    <definedName name="AIU_UTIL">#REF!</definedName>
    <definedName name="Ajizal">#REF!</definedName>
    <definedName name="AjustDelAIU">#REF!</definedName>
    <definedName name="Ajuste">#REF!</definedName>
    <definedName name="ALAMB">#REF!</definedName>
    <definedName name="alc" localSheetId="0">#REF!</definedName>
    <definedName name="alc">#REF!</definedName>
    <definedName name="ALFAJ">#REF!</definedName>
    <definedName name="alquiler">#REF!</definedName>
    <definedName name="AMBIENTAL">#REF!</definedName>
    <definedName name="analequipo">#REF!</definedName>
    <definedName name="ANDAM">#REF!</definedName>
    <definedName name="ANDEN">#REF!</definedName>
    <definedName name="anscount" hidden="1">1</definedName>
    <definedName name="AnsermaCartago" localSheetId="0">#REF!</definedName>
    <definedName name="AnsermaCartago">#REF!</definedName>
    <definedName name="AntCach" localSheetId="0">#REF!</definedName>
    <definedName name="AntCach">#REF!</definedName>
    <definedName name="Antic" localSheetId="0">#REF!</definedName>
    <definedName name="Antic">#REF!</definedName>
    <definedName name="AnticAdic">#REF!</definedName>
    <definedName name="ANTICIPO">#REF!</definedName>
    <definedName name="ANTISB">#REF!</definedName>
    <definedName name="AñoInicial">#REF!</definedName>
    <definedName name="AñosPredial">#REF!</definedName>
    <definedName name="Ao">#REF!</definedName>
    <definedName name="APTOS">#REF!</definedName>
    <definedName name="APU" localSheetId="0">#REF!</definedName>
    <definedName name="APU">#REF!</definedName>
    <definedName name="APU221.1">#REF!</definedName>
    <definedName name="APU221.2">#REF!</definedName>
    <definedName name="APUFEB">#REF!</definedName>
    <definedName name="aqaq" localSheetId="0" hidden="1">{"TAB1",#N/A,TRUE,"GENERAL";"TAB2",#N/A,TRUE,"GENERAL";"TAB3",#N/A,TRUE,"GENERAL";"TAB4",#N/A,TRUE,"GENERAL";"TAB5",#N/A,TRUE,"GENERAL"}</definedName>
    <definedName name="aqaq" hidden="1">{"TAB1",#N/A,TRUE,"GENERAL";"TAB2",#N/A,TRUE,"GENERAL";"TAB3",#N/A,TRUE,"GENERAL";"TAB4",#N/A,TRUE,"GENERAL";"TAB5",#N/A,TRUE,"GENERAL"}</definedName>
    <definedName name="AR" localSheetId="0">#REF!</definedName>
    <definedName name="AR">#REF!</definedName>
    <definedName name="AREA" localSheetId="0">#REF!</definedName>
    <definedName name="AREA">#REF!</definedName>
    <definedName name="_xlnm.Print_Area" localSheetId="0">'OFERTA ECONOMICA'!$C$1:$I$901</definedName>
    <definedName name="_xlnm.Print_Area">#N/A</definedName>
    <definedName name="AreaConstruible" localSheetId="0">#REF!</definedName>
    <definedName name="AreaConstruible">#REF!</definedName>
    <definedName name="AreaLote" localSheetId="0">#REF!</definedName>
    <definedName name="AreaLote">#REF!</definedName>
    <definedName name="AreaxUnidad">#REF!</definedName>
    <definedName name="ARENA">#REF!</definedName>
    <definedName name="Arrendamientos">#REF!</definedName>
    <definedName name="ARTE">#REF!</definedName>
    <definedName name="ASA">#REF!</definedName>
    <definedName name="asas">#REF!</definedName>
    <definedName name="asasasa">#REF!</definedName>
    <definedName name="asasasas">#REF!</definedName>
    <definedName name="asasasasa">#REF!</definedName>
    <definedName name="asasasasas">#REF!</definedName>
    <definedName name="ASB">#REF!</definedName>
    <definedName name="ASD" localSheetId="0" hidden="1">{"via1",#N/A,TRUE,"general";"via2",#N/A,TRUE,"general";"via3",#N/A,TRUE,"general"}</definedName>
    <definedName name="ASD" hidden="1">{"via1",#N/A,TRUE,"general";"via2",#N/A,TRUE,"general";"via3",#N/A,TRUE,"general"}</definedName>
    <definedName name="ASDA" localSheetId="0" hidden="1">{"via1",#N/A,TRUE,"general";"via2",#N/A,TRUE,"general";"via3",#N/A,TRUE,"general"}</definedName>
    <definedName name="ASDA" hidden="1">{"via1",#N/A,TRUE,"general";"via2",#N/A,TRUE,"general";"via3",#N/A,TRUE,"general"}</definedName>
    <definedName name="ASDAS" localSheetId="0">#REF!</definedName>
    <definedName name="ASDAS">#REF!</definedName>
    <definedName name="asdasd" localSheetId="0" hidden="1">{"TAB1",#N/A,TRUE,"GENERAL";"TAB2",#N/A,TRUE,"GENERAL";"TAB3",#N/A,TRUE,"GENERAL";"TAB4",#N/A,TRUE,"GENERAL";"TAB5",#N/A,TRUE,"GENERAL"}</definedName>
    <definedName name="asdasd" hidden="1">{"TAB1",#N/A,TRUE,"GENERAL";"TAB2",#N/A,TRUE,"GENERAL";"TAB3",#N/A,TRUE,"GENERAL";"TAB4",#N/A,TRUE,"GENERAL";"TAB5",#N/A,TRUE,"GENERAL"}</definedName>
    <definedName name="asdf" localSheetId="0" hidden="1">{"via1",#N/A,TRUE,"general";"via2",#N/A,TRUE,"general";"via3",#N/A,TRUE,"general"}</definedName>
    <definedName name="asdf" hidden="1">{"via1",#N/A,TRUE,"general";"via2",#N/A,TRUE,"general";"via3",#N/A,TRUE,"general"}</definedName>
    <definedName name="asdfa" localSheetId="0" hidden="1">{"via1",#N/A,TRUE,"general";"via2",#N/A,TRUE,"general";"via3",#N/A,TRUE,"general"}</definedName>
    <definedName name="asdfa" hidden="1">{"via1",#N/A,TRUE,"general";"via2",#N/A,TRUE,"general";"via3",#N/A,TRUE,"general"}</definedName>
    <definedName name="Aseguracalidad" localSheetId="0">#REF!</definedName>
    <definedName name="Aseguracalidad">#REF!</definedName>
    <definedName name="asfasd" localSheetId="0" hidden="1">{"via1",#N/A,TRUE,"general";"via2",#N/A,TRUE,"general";"via3",#N/A,TRUE,"general"}</definedName>
    <definedName name="asfasd" hidden="1">{"via1",#N/A,TRUE,"general";"via2",#N/A,TRUE,"general";"via3",#N/A,TRUE,"general"}</definedName>
    <definedName name="asfasdl" localSheetId="0" hidden="1">{"via1",#N/A,TRUE,"general";"via2",#N/A,TRUE,"general";"via3",#N/A,TRUE,"general"}</definedName>
    <definedName name="asfasdl" hidden="1">{"via1",#N/A,TRUE,"general";"via2",#N/A,TRUE,"general";"via3",#N/A,TRUE,"general"}</definedName>
    <definedName name="asff" localSheetId="0" hidden="1">{"TAB1",#N/A,TRUE,"GENERAL";"TAB2",#N/A,TRUE,"GENERAL";"TAB3",#N/A,TRUE,"GENERAL";"TAB4",#N/A,TRUE,"GENERAL";"TAB5",#N/A,TRUE,"GENERAL"}</definedName>
    <definedName name="asff" hidden="1">{"TAB1",#N/A,TRUE,"GENERAL";"TAB2",#N/A,TRUE,"GENERAL";"TAB3",#N/A,TRUE,"GENERAL";"TAB4",#N/A,TRUE,"GENERAL";"TAB5",#N/A,TRUE,"GENERAL"}</definedName>
    <definedName name="asfghjoi" localSheetId="0" hidden="1">{"via1",#N/A,TRUE,"general";"via2",#N/A,TRUE,"general";"via3",#N/A,TRUE,"general"}</definedName>
    <definedName name="asfghjoi" hidden="1">{"via1",#N/A,TRUE,"general";"via2",#N/A,TRUE,"general";"via3",#N/A,TRUE,"general"}</definedName>
    <definedName name="asojkdr" localSheetId="0" hidden="1">{"TAB1",#N/A,TRUE,"GENERAL";"TAB2",#N/A,TRUE,"GENERAL";"TAB3",#N/A,TRUE,"GENERAL";"TAB4",#N/A,TRUE,"GENERAL";"TAB5",#N/A,TRUE,"GENERAL"}</definedName>
    <definedName name="asojkdr" hidden="1">{"TAB1",#N/A,TRUE,"GENERAL";"TAB2",#N/A,TRUE,"GENERAL";"TAB3",#N/A,TRUE,"GENERAL";"TAB4",#N/A,TRUE,"GENERAL";"TAB5",#N/A,TRUE,"GENERAL"}</definedName>
    <definedName name="ATB" localSheetId="0">#REF!</definedName>
    <definedName name="ATB">#REF!</definedName>
    <definedName name="ATenerEnCuenta" localSheetId="0">#REF!</definedName>
    <definedName name="ATenerEnCuenta">#REF!</definedName>
    <definedName name="AU" localSheetId="0">#REF!</definedName>
    <definedName name="AU">#REF!</definedName>
    <definedName name="AUTOPISTA">#REF!</definedName>
    <definedName name="AvalúoLote">#REF!</definedName>
    <definedName name="azaz" localSheetId="0" hidden="1">{"TAB1",#N/A,TRUE,"GENERAL";"TAB2",#N/A,TRUE,"GENERAL";"TAB3",#N/A,TRUE,"GENERAL";"TAB4",#N/A,TRUE,"GENERAL";"TAB5",#N/A,TRUE,"GENERAL"}</definedName>
    <definedName name="azaz" hidden="1">{"TAB1",#N/A,TRUE,"GENERAL";"TAB2",#N/A,TRUE,"GENERAL";"TAB3",#N/A,TRUE,"GENERAL";"TAB4",#N/A,TRUE,"GENERAL";"TAB5",#N/A,TRUE,"GENERAL"}</definedName>
    <definedName name="B" localSheetId="0" hidden="1">{"via1",#N/A,TRUE,"general";"via2",#N/A,TRUE,"general";"via3",#N/A,TRUE,"general"}</definedName>
    <definedName name="b">#REF!</definedName>
    <definedName name="B.T1" localSheetId="0">#REF!</definedName>
    <definedName name="B.T1">#REF!</definedName>
    <definedName name="B_impresión_IM" localSheetId="0">#REF!</definedName>
    <definedName name="B_impresión_IM">#REF!</definedName>
    <definedName name="B_T1">#REF!</definedName>
    <definedName name="BALAST">#REF!</definedName>
    <definedName name="BANCO">#REF!</definedName>
    <definedName name="BASBOX">#REF!</definedName>
    <definedName name="BASE">#REF!</definedName>
    <definedName name="base_datos_t45">#REF!</definedName>
    <definedName name="BASE2">#REF!</definedName>
    <definedName name="BaseDatos_Ore1">#REF!</definedName>
    <definedName name="BaseDatos_T831">#REF!</definedName>
    <definedName name="_xlnm.Database">#REF!</definedName>
    <definedName name="BASEQUI">#REF!</definedName>
    <definedName name="BASMANO">#REF!</definedName>
    <definedName name="BASMATE">#REF!</definedName>
    <definedName name="BB">#REF!</definedName>
    <definedName name="bbbbbb" localSheetId="0" hidden="1">{"via1",#N/A,TRUE,"general";"via2",#N/A,TRUE,"general";"via3",#N/A,TRUE,"general"}</definedName>
    <definedName name="bbbbbb" hidden="1">{"via1",#N/A,TRUE,"general";"via2",#N/A,TRUE,"general";"via3",#N/A,TRUE,"general"}</definedName>
    <definedName name="bbbbbh" localSheetId="0" hidden="1">{"TAB1",#N/A,TRUE,"GENERAL";"TAB2",#N/A,TRUE,"GENERAL";"TAB3",#N/A,TRUE,"GENERAL";"TAB4",#N/A,TRUE,"GENERAL";"TAB5",#N/A,TRUE,"GENERAL"}</definedName>
    <definedName name="bbbbbh" hidden="1">{"TAB1",#N/A,TRUE,"GENERAL";"TAB2",#N/A,TRUE,"GENERAL";"TAB3",#N/A,TRUE,"GENERAL";"TAB4",#N/A,TRUE,"GENERAL";"TAB5",#N/A,TRUE,"GENERAL"}</definedName>
    <definedName name="bbd" localSheetId="0" hidden="1">{"TAB1",#N/A,TRUE,"GENERAL";"TAB2",#N/A,TRUE,"GENERAL";"TAB3",#N/A,TRUE,"GENERAL";"TAB4",#N/A,TRUE,"GENERAL";"TAB5",#N/A,TRUE,"GENERAL"}</definedName>
    <definedName name="bbd" hidden="1">{"TAB1",#N/A,TRUE,"GENERAL";"TAB2",#N/A,TRUE,"GENERAL";"TAB3",#N/A,TRUE,"GENERAL";"TAB4",#N/A,TRUE,"GENERAL";"TAB5",#N/A,TRUE,"GENERAL"}</definedName>
    <definedName name="BCXBDFG" localSheetId="0" hidden="1">{"TAB1",#N/A,TRUE,"GENERAL";"TAB2",#N/A,TRUE,"GENERAL";"TAB3",#N/A,TRUE,"GENERAL";"TAB4",#N/A,TRUE,"GENERAL";"TAB5",#N/A,TRUE,"GENERAL"}</definedName>
    <definedName name="BCXBDFG" hidden="1">{"TAB1",#N/A,TRUE,"GENERAL";"TAB2",#N/A,TRUE,"GENERAL";"TAB3",#N/A,TRUE,"GENERAL";"TAB4",#N/A,TRUE,"GENERAL";"TAB5",#N/A,TRUE,"GENERAL"}</definedName>
    <definedName name="Bd" localSheetId="0">#REF!</definedName>
    <definedName name="Bd">#REF!</definedName>
    <definedName name="Bd__2" localSheetId="0">#REF!</definedName>
    <definedName name="Bd__2">#REF!</definedName>
    <definedName name="Bd_2" localSheetId="0">#REF!</definedName>
    <definedName name="Bd_2">#REF!</definedName>
    <definedName name="BDFB" localSheetId="0" hidden="1">{"via1",#N/A,TRUE,"general";"via2",#N/A,TRUE,"general";"via3",#N/A,TRUE,"general"}</definedName>
    <definedName name="BDFB" hidden="1">{"via1",#N/A,TRUE,"general";"via2",#N/A,TRUE,"general";"via3",#N/A,TRUE,"general"}</definedName>
    <definedName name="BDFGDG" localSheetId="0" hidden="1">{"TAB1",#N/A,TRUE,"GENERAL";"TAB2",#N/A,TRUE,"GENERAL";"TAB3",#N/A,TRUE,"GENERAL";"TAB4",#N/A,TRUE,"GENERAL";"TAB5",#N/A,TRUE,"GENERAL"}</definedName>
    <definedName name="BDFGDG" hidden="1">{"TAB1",#N/A,TRUE,"GENERAL";"TAB2",#N/A,TRUE,"GENERAL";"TAB3",#N/A,TRUE,"GENERAL";"TAB4",#N/A,TRUE,"GENERAL";"TAB5",#N/A,TRUE,"GENERAL"}</definedName>
    <definedName name="be" localSheetId="0" hidden="1">{"TAB1",#N/A,TRUE,"GENERAL";"TAB2",#N/A,TRUE,"GENERAL";"TAB3",#N/A,TRUE,"GENERAL";"TAB4",#N/A,TRUE,"GENERAL";"TAB5",#N/A,TRUE,"GENERAL"}</definedName>
    <definedName name="be" hidden="1">{"TAB1",#N/A,TRUE,"GENERAL";"TAB2",#N/A,TRUE,"GENERAL";"TAB3",#N/A,TRUE,"GENERAL";"TAB4",#N/A,TRUE,"GENERAL";"TAB5",#N/A,TRUE,"GENERAL"}</definedName>
    <definedName name="BEB">#N/A</definedName>
    <definedName name="bfnfv" localSheetId="0" hidden="1">{"TAB1",#N/A,TRUE,"GENERAL";"TAB2",#N/A,TRUE,"GENERAL";"TAB3",#N/A,TRUE,"GENERAL";"TAB4",#N/A,TRUE,"GENERAL";"TAB5",#N/A,TRUE,"GENERAL"}</definedName>
    <definedName name="bfnfv" hidden="1">{"TAB1",#N/A,TRUE,"GENERAL";"TAB2",#N/A,TRUE,"GENERAL";"TAB3",#N/A,TRUE,"GENERAL";"TAB4",#N/A,TRUE,"GENERAL";"TAB5",#N/A,TRUE,"GENERAL"}</definedName>
    <definedName name="bgb" localSheetId="0" hidden="1">{"TAB1",#N/A,TRUE,"GENERAL";"TAB2",#N/A,TRUE,"GENERAL";"TAB3",#N/A,TRUE,"GENERAL";"TAB4",#N/A,TRUE,"GENERAL";"TAB5",#N/A,TRUE,"GENERAL"}</definedName>
    <definedName name="bgb" hidden="1">{"TAB1",#N/A,TRUE,"GENERAL";"TAB2",#N/A,TRUE,"GENERAL";"TAB3",#N/A,TRUE,"GENERAL";"TAB4",#N/A,TRUE,"GENERAL";"TAB5",#N/A,TRUE,"GENERAL"}</definedName>
    <definedName name="BGDGFRT" localSheetId="0" hidden="1">{"via1",#N/A,TRUE,"general";"via2",#N/A,TRUE,"general";"via3",#N/A,TRUE,"general"}</definedName>
    <definedName name="BGDGFRT" hidden="1">{"via1",#N/A,TRUE,"general";"via2",#N/A,TRUE,"general";"via3",#N/A,TRUE,"general"}</definedName>
    <definedName name="BGFBFH" localSheetId="0" hidden="1">{"via1",#N/A,TRUE,"general";"via2",#N/A,TRUE,"general";"via3",#N/A,TRUE,"general"}</definedName>
    <definedName name="BGFBFH" hidden="1">{"via1",#N/A,TRUE,"general";"via2",#N/A,TRUE,"general";"via3",#N/A,TRUE,"general"}</definedName>
    <definedName name="bgvfcdx" localSheetId="0" hidden="1">{"via1",#N/A,TRUE,"general";"via2",#N/A,TRUE,"general";"via3",#N/A,TRUE,"general"}</definedName>
    <definedName name="bgvfcdx" hidden="1">{"via1",#N/A,TRUE,"general";"via2",#N/A,TRUE,"general";"via3",#N/A,TRUE,"general"}</definedName>
    <definedName name="BL" localSheetId="0">#REF!</definedName>
    <definedName name="BL">#REF!</definedName>
    <definedName name="BO" localSheetId="0">#REF!</definedName>
    <definedName name="BO">#REF!</definedName>
    <definedName name="BOMBEO" localSheetId="0">#REF!</definedName>
    <definedName name="BOMBEO">#REF!</definedName>
    <definedName name="br" localSheetId="0" hidden="1">{"TAB1",#N/A,TRUE,"GENERAL";"TAB2",#N/A,TRUE,"GENERAL";"TAB3",#N/A,TRUE,"GENERAL";"TAB4",#N/A,TRUE,"GENERAL";"TAB5",#N/A,TRUE,"GENERAL"}</definedName>
    <definedName name="br" hidden="1">{"TAB1",#N/A,TRUE,"GENERAL";"TAB2",#N/A,TRUE,"GENERAL";"TAB3",#N/A,TRUE,"GENERAL";"TAB4",#N/A,TRUE,"GENERAL";"TAB5",#N/A,TRUE,"GENERAL"}</definedName>
    <definedName name="BRIQ">#REF!</definedName>
    <definedName name="bsb" localSheetId="0" hidden="1">{"via1",#N/A,TRUE,"general";"via2",#N/A,TRUE,"general";"via3",#N/A,TRUE,"general"}</definedName>
    <definedName name="bsb" hidden="1">{"via1",#N/A,TRUE,"general";"via2",#N/A,TRUE,"general";"via3",#N/A,TRUE,"general"}</definedName>
    <definedName name="bspoi" localSheetId="0" hidden="1">{"TAB1",#N/A,TRUE,"GENERAL";"TAB2",#N/A,TRUE,"GENERAL";"TAB3",#N/A,TRUE,"GENERAL";"TAB4",#N/A,TRUE,"GENERAL";"TAB5",#N/A,TRUE,"GENERAL"}</definedName>
    <definedName name="bspoi" hidden="1">{"TAB1",#N/A,TRUE,"GENERAL";"TAB2",#N/A,TRUE,"GENERAL";"TAB3",#N/A,TRUE,"GENERAL";"TAB4",#N/A,TRUE,"GENERAL";"TAB5",#N/A,TRUE,"GENERAL"}</definedName>
    <definedName name="bt" localSheetId="0" hidden="1">{"via1",#N/A,TRUE,"general";"via2",#N/A,TRUE,"general";"via3",#N/A,TRUE,"general"}</definedName>
    <definedName name="bt" hidden="1">{"via1",#N/A,TRUE,"general";"via2",#N/A,TRUE,"general";"via3",#N/A,TRUE,"general"}</definedName>
    <definedName name="BTYJHTR" localSheetId="0" hidden="1">{"TAB1",#N/A,TRUE,"GENERAL";"TAB2",#N/A,TRUE,"GENERAL";"TAB3",#N/A,TRUE,"GENERAL";"TAB4",#N/A,TRUE,"GENERAL";"TAB5",#N/A,TRUE,"GENERAL"}</definedName>
    <definedName name="BTYJHTR" hidden="1">{"TAB1",#N/A,TRUE,"GENERAL";"TAB2",#N/A,TRUE,"GENERAL";"TAB3",#N/A,TRUE,"GENERAL";"TAB4",#N/A,TRUE,"GENERAL";"TAB5",#N/A,TRUE,"GENERAL"}</definedName>
    <definedName name="BUDGET" localSheetId="0">#REF!</definedName>
    <definedName name="BUDGET">#REF!</definedName>
    <definedName name="BUDGETNORTE" localSheetId="0">#REF!</definedName>
    <definedName name="BUDGETNORTE">#REF!</definedName>
    <definedName name="BUDGETSUR" localSheetId="0">#REF!</definedName>
    <definedName name="BUDGETSUR">#REF!</definedName>
    <definedName name="BuiltIn_Print_Area">#REF!</definedName>
    <definedName name="BuiltIn_Print_Area___0">#REF!</definedName>
    <definedName name="BuiltIn_Print_Area___0___0">#REF!</definedName>
    <definedName name="BuiltIn_Print_Area___0___0___0">#REF!</definedName>
    <definedName name="BuiltIn_Print_Titles">#REF!</definedName>
    <definedName name="bvbc" localSheetId="0" hidden="1">{"TAB1",#N/A,TRUE,"GENERAL";"TAB2",#N/A,TRUE,"GENERAL";"TAB3",#N/A,TRUE,"GENERAL";"TAB4",#N/A,TRUE,"GENERAL";"TAB5",#N/A,TRUE,"GENERAL"}</definedName>
    <definedName name="bvbc" hidden="1">{"TAB1",#N/A,TRUE,"GENERAL";"TAB2",#N/A,TRUE,"GENERAL";"TAB3",#N/A,TRUE,"GENERAL";"TAB4",#N/A,TRUE,"GENERAL";"TAB5",#N/A,TRUE,"GENERAL"}</definedName>
    <definedName name="bvcb" localSheetId="0" hidden="1">{"via1",#N/A,TRUE,"general";"via2",#N/A,TRUE,"general";"via3",#N/A,TRUE,"general"}</definedName>
    <definedName name="bvcb" hidden="1">{"via1",#N/A,TRUE,"general";"via2",#N/A,TRUE,"general";"via3",#N/A,TRUE,"general"}</definedName>
    <definedName name="bvn" localSheetId="0" hidden="1">{"via1",#N/A,TRUE,"general";"via2",#N/A,TRUE,"general";"via3",#N/A,TRUE,"general"}</definedName>
    <definedName name="bvn" hidden="1">{"via1",#N/A,TRUE,"general";"via2",#N/A,TRUE,"general";"via3",#N/A,TRUE,"general"}</definedName>
    <definedName name="by" localSheetId="0" hidden="1">{"via1",#N/A,TRUE,"general";"via2",#N/A,TRUE,"general";"via3",#N/A,TRUE,"general"}</definedName>
    <definedName name="by" hidden="1">{"via1",#N/A,TRUE,"general";"via2",#N/A,TRUE,"general";"via3",#N/A,TRUE,"general"}</definedName>
    <definedName name="C.CLAV" localSheetId="0">#REF!</definedName>
    <definedName name="C.CLAV">#REF!</definedName>
    <definedName name="C.FON" localSheetId="0">#REF!</definedName>
    <definedName name="C.FON">#REF!</definedName>
    <definedName name="C.LOM" localSheetId="0">#REF!</definedName>
    <definedName name="C.LOM">#REF!</definedName>
    <definedName name="C.RAS">#REF!</definedName>
    <definedName name="C.TERR">#REF!</definedName>
    <definedName name="C_">#REF!</definedName>
    <definedName name="C_Apus" comment="Codigo Apus">#REF!</definedName>
    <definedName name="C_grupo1">#REF!</definedName>
    <definedName name="C_LOM">#REF!</definedName>
    <definedName name="CA">#REF!</definedName>
    <definedName name="CA___0">#REF!</definedName>
    <definedName name="CA___6">#REF!</definedName>
    <definedName name="CA___7">#REF!</definedName>
    <definedName name="cabina">#REF!</definedName>
    <definedName name="CACM">#REF!</definedName>
    <definedName name="Caimo">#REF!</definedName>
    <definedName name="Calarcá">#REF!</definedName>
    <definedName name="Cale">#REF!</definedName>
    <definedName name="CALEND">#REF!</definedName>
    <definedName name="CALENDARIO">#REF!</definedName>
    <definedName name="CALENDARIO1">#REF!</definedName>
    <definedName name="Calidad">#REF!</definedName>
    <definedName name="CAM_CAIDA">#REF!</definedName>
    <definedName name="Campamento">#REF!</definedName>
    <definedName name="CAMRF">#REF!</definedName>
    <definedName name="CANT">#REF!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ntidad">#REF!</definedName>
    <definedName name="cap">#REF!</definedName>
    <definedName name="CAPIT">#REF!</definedName>
    <definedName name="CAPITULO">#REF!</definedName>
    <definedName name="CAPITULO1">#REF!</definedName>
    <definedName name="CAPITULO10">#REF!</definedName>
    <definedName name="CAPITULO11">#REF!</definedName>
    <definedName name="CAPITULO12">#REF!</definedName>
    <definedName name="CAPITULO13">#REF!</definedName>
    <definedName name="CAPITULO14">#REF!</definedName>
    <definedName name="CAPITULO15">#REF!</definedName>
    <definedName name="CAPITULO16">#REF!</definedName>
    <definedName name="CAPITULO17">#REF!</definedName>
    <definedName name="CAPITULO18">#REF!</definedName>
    <definedName name="CAPITULO19">#REF!</definedName>
    <definedName name="CAPITULO2">#REF!</definedName>
    <definedName name="CAPITULO20">#REF!</definedName>
    <definedName name="CAPITULO21">#REF!</definedName>
    <definedName name="CAPITULO3">#REF!</definedName>
    <definedName name="CAPITULO4">#REF!</definedName>
    <definedName name="CAPITULO5">#REF!</definedName>
    <definedName name="CAPITULO6">#REF!</definedName>
    <definedName name="CAPITULO7">#REF!</definedName>
    <definedName name="CAPITULO8">#REF!</definedName>
    <definedName name="CAPITULO9">#REF!</definedName>
    <definedName name="caro">#N/A</definedName>
    <definedName name="caro2">#N/A</definedName>
    <definedName name="CartaComp">#REF!</definedName>
    <definedName name="CasaModelo">#REF!</definedName>
    <definedName name="CASET" localSheetId="0">#REF!</definedName>
    <definedName name="CASET">#REF!</definedName>
    <definedName name="CASQ">#REF!</definedName>
    <definedName name="CATEG" localSheetId="0">#REF!</definedName>
    <definedName name="CATEG">#REF!</definedName>
    <definedName name="CC">#REF!</definedName>
    <definedName name="ccccc" localSheetId="0" hidden="1">{"TAB1",#N/A,TRUE,"GENERAL";"TAB2",#N/A,TRUE,"GENERAL";"TAB3",#N/A,TRUE,"GENERAL";"TAB4",#N/A,TRUE,"GENERAL";"TAB5",#N/A,TRUE,"GENERAL"}</definedName>
    <definedName name="ccccc" hidden="1">{"TAB1",#N/A,TRUE,"GENERAL";"TAB2",#N/A,TRUE,"GENERAL";"TAB3",#N/A,TRUE,"GENERAL";"TAB4",#N/A,TRUE,"GENERAL";"TAB5",#N/A,TRUE,"GENERAL"}</definedName>
    <definedName name="CCCCCC" localSheetId="0">#REF!</definedName>
    <definedName name="CCCCCC">#REF!</definedName>
    <definedName name="CCONTECH" localSheetId="0">#REF!</definedName>
    <definedName name="CCONTECH">#REF!</definedName>
    <definedName name="CCTO123" localSheetId="0">#REF!</definedName>
    <definedName name="CCTO123">#REF!</definedName>
    <definedName name="CCTO124">#REF!</definedName>
    <definedName name="ccto210">#REF!</definedName>
    <definedName name="CCTOPR21">#REF!</definedName>
    <definedName name="CCTOPR24.5">#REF!</definedName>
    <definedName name="CCTOPR28">#REF!</definedName>
    <definedName name="cd">#REF!</definedName>
    <definedName name="CdadCalidad">#REF!</definedName>
    <definedName name="CdadCalidades">#REF!</definedName>
    <definedName name="CdadNoFactura">#REF!</definedName>
    <definedName name="CdadNoFacturables">#REF!</definedName>
    <definedName name="CdadProfesional">#REF!</definedName>
    <definedName name="CdadProfesionales">#REF!</definedName>
    <definedName name="CdadTecnico">#REF!</definedName>
    <definedName name="CdadTecnicos">#REF!</definedName>
    <definedName name="cdcdc" localSheetId="0" hidden="1">{"via1",#N/A,TRUE,"general";"via2",#N/A,TRUE,"general";"via3",#N/A,TRUE,"general"}</definedName>
    <definedName name="cdcdc" hidden="1">{"via1",#N/A,TRUE,"general";"via2",#N/A,TRUE,"general";"via3",#N/A,TRUE,"general"}</definedName>
    <definedName name="CDctrl">#REF!</definedName>
    <definedName name="CDO" localSheetId="0">#REF!</definedName>
    <definedName name="CDO">#REF!</definedName>
    <definedName name="CDS_V_INDICES_CIRCUITO_CAUSA" localSheetId="0">#REF!</definedName>
    <definedName name="CDS_V_INDICES_CIRCUITO_CAUSA">#REF!</definedName>
    <definedName name="ceerf" localSheetId="0" hidden="1">{"TAB1",#N/A,TRUE,"GENERAL";"TAB2",#N/A,TRUE,"GENERAL";"TAB3",#N/A,TRUE,"GENERAL";"TAB4",#N/A,TRUE,"GENERAL";"TAB5",#N/A,TRUE,"GENERAL"}</definedName>
    <definedName name="ceerf" hidden="1">{"TAB1",#N/A,TRUE,"GENERAL";"TAB2",#N/A,TRUE,"GENERAL";"TAB3",#N/A,TRUE,"GENERAL";"TAB4",#N/A,TRUE,"GENERAL";"TAB5",#N/A,TRUE,"GENERAL"}</definedName>
    <definedName name="CEM">#REF!</definedName>
    <definedName name="CEMENTO">#REF!</definedName>
    <definedName name="CERCHA">#REF!</definedName>
    <definedName name="CERRAM">#REF!</definedName>
    <definedName name="CHECK" localSheetId="0">IF(AND(#REF!=#REF!,#REF!=#REF!,#REF!=#REF!),"ok","ojo")</definedName>
    <definedName name="CHECK">IF(AND(#REF!=#REF!,#REF!=#REF!,#REF!=#REF!),"ok","ojo")</definedName>
    <definedName name="ChequeoCantidades">#REF!</definedName>
    <definedName name="ci">#REF!</definedName>
    <definedName name="CICLOP">#REF!</definedName>
    <definedName name="CILIND">#REF!</definedName>
    <definedName name="CIR" localSheetId="0">IF(LG=9,IF(ISERROR(PVT),"",PVT),"")</definedName>
    <definedName name="CIR">IF(LG=9,IF(ISERROR(PVT),"",PVT),"")</definedName>
    <definedName name="CIRCUITOS" localSheetId="0">#REF!</definedName>
    <definedName name="CIRCUITOS">#REF!</definedName>
    <definedName name="CIRCUNVALAR" localSheetId="0">#REF!</definedName>
    <definedName name="CIRCUNVALAR">#REF!</definedName>
    <definedName name="Ciudades" localSheetId="0">#REF!</definedName>
    <definedName name="Ciudades">#REF!</definedName>
    <definedName name="CL">#REF!</definedName>
    <definedName name="clcl">#N/A</definedName>
    <definedName name="cll48Occ" localSheetId="0">#REF!</definedName>
    <definedName name="cll48Occ">#REF!</definedName>
    <definedName name="COBC" localSheetId="0">#REF!</definedName>
    <definedName name="COBC">#REF!</definedName>
    <definedName name="Cod">#N/A</definedName>
    <definedName name="Codigo" comment="Codigo Insumo" localSheetId="0">#REF!</definedName>
    <definedName name="Codigo" comment="Codigo Insumo">#REF!</definedName>
    <definedName name="Codigo_M.Obra" comment="Mano de obra ">#REF!</definedName>
    <definedName name="codigos">#REF!</definedName>
    <definedName name="CODOS">#N/A</definedName>
    <definedName name="codos2">#N/A</definedName>
    <definedName name="COL_A_APU">IF(#REF!="","",IF(LEN(#REF!)=9,#REF!,#REF!))</definedName>
    <definedName name="COL_A_AUX">IF(#REF!="","",IF(#REF!="",#REF!,#REF!))</definedName>
    <definedName name="COL_B">IF(LEFT(#REF!,5)=#REF!,"",(LEFT(#REF!,5)))</definedName>
    <definedName name="COL_C">LEFT(#REF!,2)</definedName>
    <definedName name="COL_G">IFERROR(VLOOKUP(#REF!,#REF!,7,0),0)</definedName>
    <definedName name="COL_H">IF(LEN(#REF!)=9,ROUNDUP(SUM(#REF!),0),"")</definedName>
    <definedName name="COL_J">IF(LEN(#REF!)=9,#REF!*#REF!,"")</definedName>
    <definedName name="COL_J_APU" localSheetId="0">IF(#REF!="","",IF(VLOOKUP(#REF!,#REF!,7,FALSE)="",LEFT(#REF!,2),VLOOKUP(#REF!,#REF!,7,FALSE)))</definedName>
    <definedName name="COL_J_APU">IF(#REF!="","",IF(VLOOKUP(#REF!,#REF!,7,FALSE)="",LEFT(#REF!,2),VLOOKUP(#REF!,#REF!,7,FALSE)))</definedName>
    <definedName name="COL_J_AUX" localSheetId="0">IF(#REF!="","",IF(VLOOKUP(#REF!,#REF!,7,FALSE)="",LEFT(#REF!,2),VLOOKUP(#REF!,#REF!,7,FALSE)))</definedName>
    <definedName name="COL_J_AUX">IF(#REF!="","",IF(VLOOKUP(#REF!,#REF!,7,FALSE)="",LEFT(#REF!,2),VLOOKUP(#REF!,#REF!,7,FALSE)))</definedName>
    <definedName name="COL_K_PPTO">IF(LEN(#REF!)=5,SUMIF(#REF!,#REF!,#REF!),"")</definedName>
    <definedName name="COL_L">IF(#REF!="",SUMIF(#REF!,#REF!,#REF!),"")</definedName>
    <definedName name="COL_M">IF(LEN(#REF!)=2,#REF!/SUMIF(#REF!,"&gt;&lt;""",#REF!),"")</definedName>
    <definedName name="COL_M_APU">IF(#REF!="","",IF(VLOOKUP(#REF!,#REF!,7,FALSE)="",LEFT(#REF!,2),VLOOKUP(#REF!,#REF!,7,FALSE)))</definedName>
    <definedName name="COLAM20">#REF!</definedName>
    <definedName name="COLAMURO">#REF!</definedName>
    <definedName name="COLCIRC">#REF!</definedName>
    <definedName name="ColTap">#REF!</definedName>
    <definedName name="COLUMNA2">#REF!</definedName>
    <definedName name="COLUMNETA">#REF!</definedName>
    <definedName name="COM.LIM">#REF!</definedName>
    <definedName name="COMP">#REF!</definedName>
    <definedName name="CON.FUN">#REF!</definedName>
    <definedName name="CON.LIM">#REF!</definedName>
    <definedName name="CON.POZ">#REF!</definedName>
    <definedName name="CON.TUB">#REF!</definedName>
    <definedName name="CON_HTA">SUMIFS(#REF!,#REF!,#REF!,#REF!,"mo")</definedName>
    <definedName name="CON_HTA_APU">SUMIFS(#REF!,#REF!,#REF!,#REF!,"mo")</definedName>
    <definedName name="CONC">#REF!</definedName>
    <definedName name="CONCRETO">#REF!</definedName>
    <definedName name="CONCRETO_2000">#REF!</definedName>
    <definedName name="CONCRETO_F.C_4">#REF!</definedName>
    <definedName name="concreto_FC_2.2">#REF!</definedName>
    <definedName name="COND">#REF!</definedName>
    <definedName name="CONDI1">#REF!</definedName>
    <definedName name="CONST">#REF!</definedName>
    <definedName name="constante">#REF!</definedName>
    <definedName name="Consultor">#REF!</definedName>
    <definedName name="CONTP">#REF!</definedName>
    <definedName name="Contratante">#REF!</definedName>
    <definedName name="Contratistas">#REF!</definedName>
    <definedName name="Contratistas1">#REF!</definedName>
    <definedName name="Contrato">#REF!</definedName>
    <definedName name="Coordinador">#REF!</definedName>
    <definedName name="copia1">#N/A</definedName>
    <definedName name="Copias">#REF!</definedName>
    <definedName name="CosteoConsultoria" localSheetId="0">#REF!</definedName>
    <definedName name="CosteoConsultoria">#REF!</definedName>
    <definedName name="COSTO" localSheetId="0">#REF!</definedName>
    <definedName name="COSTO">#REF!</definedName>
    <definedName name="COSTO_DIRECTO_HOY_APTO">#REF!</definedName>
    <definedName name="COSTO_DIRECTO_HOY_GARJ">#REF!</definedName>
    <definedName name="COSTO_DIRECTO_UND">#REF!</definedName>
    <definedName name="COSTO_FINANCIERO_UND">#REF!</definedName>
    <definedName name="COSTO_HONORARIOS_UND">#REF!</definedName>
    <definedName name="COSTO_INDIRECTO_UND">#REF!</definedName>
    <definedName name="COSTO_LOTE_UND">#REF!</definedName>
    <definedName name="Costo_por_Unidad">#REF!</definedName>
    <definedName name="Costo_por_Unidad_Garaje">#REF!</definedName>
    <definedName name="COSTO_TRANSPORTE">#REF!</definedName>
    <definedName name="Costo_urbanismo_m2__miles">#REF!</definedName>
    <definedName name="COSTO1">#REF!</definedName>
    <definedName name="CostoAnsermaCartago">#REF!</definedName>
    <definedName name="CostoDirecto">#REF!</definedName>
    <definedName name="CostoDirectoObra">#REF!</definedName>
    <definedName name="Costohon">#REF!</definedName>
    <definedName name="CostoMediacanoaAnserma">#REF!</definedName>
    <definedName name="Costopérdidas">#REF!</definedName>
    <definedName name="COSTOS_DIRECTOS">#REF!</definedName>
    <definedName name="CostoServPublico">#REF!</definedName>
    <definedName name="CostoTotalConstruccion">#REF!</definedName>
    <definedName name="CostoUrbanxm2">#REF!</definedName>
    <definedName name="CostoVisita">#REF!</definedName>
    <definedName name="CotizacionARP">#REF!</definedName>
    <definedName name="CPVCO22">#REF!</definedName>
    <definedName name="credito_completa">#REF!</definedName>
    <definedName name="Cronograma">#REF!</definedName>
    <definedName name="CT">#REF!</definedName>
    <definedName name="CU">#REF!</definedName>
    <definedName name="cuad1">#REF!</definedName>
    <definedName name="cuad2">#REF!</definedName>
    <definedName name="cuad3">#REF!</definedName>
    <definedName name="cuad4">#REF!</definedName>
    <definedName name="CUAD5">#REF!</definedName>
    <definedName name="cuado">#REF!</definedName>
    <definedName name="cuadre">#REF!</definedName>
    <definedName name="cuadrilla">#REF!</definedName>
    <definedName name="Cuadrillas">#REF!</definedName>
    <definedName name="CUARTÓN">#REF!</definedName>
    <definedName name="CUBS">#REF!</definedName>
    <definedName name="CUE">#REF!</definedName>
    <definedName name="CUER">#REF!</definedName>
    <definedName name="CUERDA">#REF!</definedName>
    <definedName name="CUNET" localSheetId="0" hidden="1">{"via1",#N/A,TRUE,"general";"via2",#N/A,TRUE,"general";"via3",#N/A,TRUE,"general"}</definedName>
    <definedName name="CUNET" hidden="1">{"via1",#N/A,TRUE,"general";"via2",#N/A,TRUE,"general";"via3",#N/A,TRUE,"general"}</definedName>
    <definedName name="Cuota">#REF!</definedName>
    <definedName name="CuotaInicialLote">#REF!</definedName>
    <definedName name="CuotaIniLote" localSheetId="0">#REF!</definedName>
    <definedName name="CuotaIniLote">#REF!</definedName>
    <definedName name="CuotasCapitalLote">#REF!</definedName>
    <definedName name="cv" localSheetId="0" hidden="1">{"TAB1",#N/A,TRUE,"GENERAL";"TAB2",#N/A,TRUE,"GENERAL";"TAB3",#N/A,TRUE,"GENERAL";"TAB4",#N/A,TRUE,"GENERAL";"TAB5",#N/A,TRUE,"GENERAL"}</definedName>
    <definedName name="cv" hidden="1">{"TAB1",#N/A,TRUE,"GENERAL";"TAB2",#N/A,TRUE,"GENERAL";"TAB3",#N/A,TRUE,"GENERAL";"TAB4",#N/A,TRUE,"GENERAL";"TAB5",#N/A,TRUE,"GENERAL"}</definedName>
    <definedName name="CVa">#REF!</definedName>
    <definedName name="cvfvd" localSheetId="0" hidden="1">{"via1",#N/A,TRUE,"general";"via2",#N/A,TRUE,"general";"via3",#N/A,TRUE,"general"}</definedName>
    <definedName name="cvfvd" hidden="1">{"via1",#N/A,TRUE,"general";"via2",#N/A,TRUE,"general";"via3",#N/A,TRUE,"general"}</definedName>
    <definedName name="cvn" localSheetId="0" hidden="1">{"TAB1",#N/A,TRUE,"GENERAL";"TAB2",#N/A,TRUE,"GENERAL";"TAB3",#N/A,TRUE,"GENERAL";"TAB4",#N/A,TRUE,"GENERAL";"TAB5",#N/A,TRUE,"GENERAL"}</definedName>
    <definedName name="cvn" hidden="1">{"TAB1",#N/A,TRUE,"GENERAL";"TAB2",#N/A,TRUE,"GENERAL";"TAB3",#N/A,TRUE,"GENERAL";"TAB4",#N/A,TRUE,"GENERAL";"TAB5",#N/A,TRUE,"GENERAL"}</definedName>
    <definedName name="CVXC" localSheetId="0" hidden="1">{"via1",#N/A,TRUE,"general";"via2",#N/A,TRUE,"general";"via3",#N/A,TRUE,"general"}</definedName>
    <definedName name="CVXC" hidden="1">{"via1",#N/A,TRUE,"general";"via2",#N/A,TRUE,"general";"via3",#N/A,TRUE,"general"}</definedName>
    <definedName name="d" localSheetId="0" hidden="1">{"TAB1",#N/A,TRUE,"GENERAL";"TAB2",#N/A,TRUE,"GENERAL";"TAB3",#N/A,TRUE,"GENERAL";"TAB4",#N/A,TRUE,"GENERAL";"TAB5",#N/A,TRUE,"GENERAL"}</definedName>
    <definedName name="d" hidden="1">{"TAB1",#N/A,TRUE,"GENERAL";"TAB2",#N/A,TRUE,"GENERAL";"TAB3",#N/A,TRUE,"GENERAL";"TAB4",#N/A,TRUE,"GENERAL";"TAB5",#N/A,TRUE,"GENERAL"}</definedName>
    <definedName name="D_10" localSheetId="0">#REF!</definedName>
    <definedName name="D_10">#REF!</definedName>
    <definedName name="D_EXT" localSheetId="0">#REF!</definedName>
    <definedName name="D_EXT">#REF!</definedName>
    <definedName name="D_INT" localSheetId="0">#REF!</definedName>
    <definedName name="D_INT">#REF!</definedName>
    <definedName name="D1S">#REF!</definedName>
    <definedName name="D2S">#REF!</definedName>
    <definedName name="D6.PVC">#REF!</definedName>
    <definedName name="D61S">#REF!</definedName>
    <definedName name="D62S">#REF!</definedName>
    <definedName name="D6R">#REF!</definedName>
    <definedName name="D81S">#REF!</definedName>
    <definedName name="D82S">#REF!</definedName>
    <definedName name="D8R">#REF!</definedName>
    <definedName name="da">#REF!</definedName>
    <definedName name="DADADAD" localSheetId="0" hidden="1">{#N/A,#N/A,TRUE,"CODIGO DEPENDENCIA"}</definedName>
    <definedName name="DADADAD" hidden="1">{#N/A,#N/A,TRUE,"CODIGO DEPENDENCIA"}</definedName>
    <definedName name="DASD" localSheetId="0" hidden="1">{"TAB1",#N/A,TRUE,"GENERAL";"TAB2",#N/A,TRUE,"GENERAL";"TAB3",#N/A,TRUE,"GENERAL";"TAB4",#N/A,TRUE,"GENERAL";"TAB5",#N/A,TRUE,"GENERAL"}</definedName>
    <definedName name="DASD" hidden="1">{"TAB1",#N/A,TRUE,"GENERAL";"TAB2",#N/A,TRUE,"GENERAL";"TAB3",#N/A,TRUE,"GENERAL";"TAB4",#N/A,TRUE,"GENERAL";"TAB5",#N/A,TRUE,"GENERAL"}</definedName>
    <definedName name="Database" localSheetId="0">#REF!</definedName>
    <definedName name="Database">#REF!</definedName>
    <definedName name="Datos" localSheetId="0">#REF!</definedName>
    <definedName name="Datos">#REF!</definedName>
    <definedName name="datos2">#N/A</definedName>
    <definedName name="datoseq" localSheetId="0">#REF!</definedName>
    <definedName name="datoseq">#REF!</definedName>
    <definedName name="dbfdfbi" localSheetId="0" hidden="1">{"TAB1",#N/A,TRUE,"GENERAL";"TAB2",#N/A,TRUE,"GENERAL";"TAB3",#N/A,TRUE,"GENERAL";"TAB4",#N/A,TRUE,"GENERAL";"TAB5",#N/A,TRUE,"GENERAL"}</definedName>
    <definedName name="dbfdfbi" hidden="1">{"TAB1",#N/A,TRUE,"GENERAL";"TAB2",#N/A,TRUE,"GENERAL";"TAB3",#N/A,TRUE,"GENERAL";"TAB4",#N/A,TRUE,"GENERAL";"TAB5",#N/A,TRUE,"GENERAL"}</definedName>
    <definedName name="DCAF" localSheetId="0">#REF!</definedName>
    <definedName name="DCAF">#REF!</definedName>
    <definedName name="DCSDCTV" localSheetId="0" hidden="1">{"via1",#N/A,TRUE,"general";"via2",#N/A,TRUE,"general";"via3",#N/A,TRUE,"general"}</definedName>
    <definedName name="DCSDCTV" hidden="1">{"via1",#N/A,TRUE,"general";"via2",#N/A,TRUE,"general";"via3",#N/A,TRUE,"general"}</definedName>
    <definedName name="DD" localSheetId="0">#REF!</definedName>
    <definedName name="DD">#REF!</definedName>
    <definedName name="DDD" localSheetId="0">#REF!</definedName>
    <definedName name="DDD">#REF!</definedName>
    <definedName name="DDDDD" localSheetId="0">IF(#REF!=9,IF(ISERROR(#REF!),"",#REF!),"")</definedName>
    <definedName name="DDDDD">IF(#REF!=9,IF(ISERROR(#REF!),"",#REF!),"")</definedName>
    <definedName name="ddddt" localSheetId="0" hidden="1">{"via1",#N/A,TRUE,"general";"via2",#N/A,TRUE,"general";"via3",#N/A,TRUE,"general"}</definedName>
    <definedName name="ddddt" hidden="1">{"via1",#N/A,TRUE,"general";"via2",#N/A,TRUE,"general";"via3",#N/A,TRUE,"general"}</definedName>
    <definedName name="ddewdw" localSheetId="0" hidden="1">{"TAB1",#N/A,TRUE,"GENERAL";"TAB2",#N/A,TRUE,"GENERAL";"TAB3",#N/A,TRUE,"GENERAL";"TAB4",#N/A,TRUE,"GENERAL";"TAB5",#N/A,TRUE,"GENERAL"}</definedName>
    <definedName name="ddewdw" hidden="1">{"TAB1",#N/A,TRUE,"GENERAL";"TAB2",#N/A,TRUE,"GENERAL";"TAB3",#N/A,TRUE,"GENERAL";"TAB4",#N/A,TRUE,"GENERAL";"TAB5",#N/A,TRUE,"GENERAL"}</definedName>
    <definedName name="ddfdh" localSheetId="0" hidden="1">{"TAB1",#N/A,TRUE,"GENERAL";"TAB2",#N/A,TRUE,"GENERAL";"TAB3",#N/A,TRUE,"GENERAL";"TAB4",#N/A,TRUE,"GENERAL";"TAB5",#N/A,TRUE,"GENERAL"}</definedName>
    <definedName name="ddfdh" hidden="1">{"TAB1",#N/A,TRUE,"GENERAL";"TAB2",#N/A,TRUE,"GENERAL";"TAB3",#N/A,TRUE,"GENERAL";"TAB4",#N/A,TRUE,"GENERAL";"TAB5",#N/A,TRUE,"GENERAL"}</definedName>
    <definedName name="DDGSDP" localSheetId="0" hidden="1">{"TAB1",#N/A,TRUE,"GENERAL";"TAB2",#N/A,TRUE,"GENERAL";"TAB3",#N/A,TRUE,"GENERAL";"TAB4",#N/A,TRUE,"GENERAL";"TAB5",#N/A,TRUE,"GENERAL"}</definedName>
    <definedName name="DDGSDP" hidden="1">{"TAB1",#N/A,TRUE,"GENERAL";"TAB2",#N/A,TRUE,"GENERAL";"TAB3",#N/A,TRUE,"GENERAL";"TAB4",#N/A,TRUE,"GENERAL";"TAB5",#N/A,TRUE,"GENERAL"}</definedName>
    <definedName name="DDW" localSheetId="0">#REF!</definedName>
    <definedName name="DDW">#REF!</definedName>
    <definedName name="De" localSheetId="0">#REF!</definedName>
    <definedName name="De">#REF!</definedName>
    <definedName name="De_6" localSheetId="0">#REF!</definedName>
    <definedName name="De_6">#REF!</definedName>
    <definedName name="De_8">#REF!</definedName>
    <definedName name="Decision">#REF!</definedName>
    <definedName name="deded" localSheetId="0" hidden="1">{"TAB1",#N/A,TRUE,"GENERAL";"TAB2",#N/A,TRUE,"GENERAL";"TAB3",#N/A,TRUE,"GENERAL";"TAB4",#N/A,TRUE,"GENERAL";"TAB5",#N/A,TRUE,"GENERAL"}</definedName>
    <definedName name="deded" hidden="1">{"TAB1",#N/A,TRUE,"GENERAL";"TAB2",#N/A,TRUE,"GENERAL";"TAB3",#N/A,TRUE,"GENERAL";"TAB4",#N/A,TRUE,"GENERAL";"TAB5",#N/A,TRUE,"GENERAL"}</definedName>
    <definedName name="defd" localSheetId="0" hidden="1">{"via1",#N/A,TRUE,"general";"via2",#N/A,TRUE,"general";"via3",#N/A,TRUE,"general"}</definedName>
    <definedName name="defd" hidden="1">{"via1",#N/A,TRUE,"general";"via2",#N/A,TRUE,"general";"via3",#N/A,TRUE,"general"}</definedName>
    <definedName name="DefPeriodo">#REF!</definedName>
    <definedName name="DelineacionUrbana">#REF!</definedName>
    <definedName name="dem.pav">#REF!</definedName>
    <definedName name="Departamento">#REF!</definedName>
    <definedName name="deriv">#REF!</definedName>
    <definedName name="DESC_APU" localSheetId="0">IF(#REF!="",IF(#REF!="",IF(#REF!="","",[0]!DIRECTO),""),'OFERTA ECONOMICA'!DESCRIPCION_APU)</definedName>
    <definedName name="DESC_APU">IF(#REF!="",IF(#REF!="",IF(#REF!="","",DIRECTO),""),DESCRIPCION_APU)</definedName>
    <definedName name="DESC_AUX" localSheetId="0">IF(#REF!="",IF(#REF!="","","DIRECTO:  "&amp;TEXT(ROUNDUP(SUMIF(#REF!,#REF!,#REF!)/2,0),"#,##0")&amp;" / "&amp;VLOOKUP(#REF!,#REF!,3,FALSE)),IF(#REF!="","",VLOOKUP(#REF!,#REF!,2,FALSE)))</definedName>
    <definedName name="DESC_AUX">IF(#REF!="",IF(#REF!="","","DIRECTO:  "&amp;TEXT(ROUNDUP(SUMIF(#REF!,#REF!,#REF!)/2,0),"#,##0")&amp;" / "&amp;VLOOKUP(#REF!,#REF!,3,FALSE)),IF(#REF!="","",VLOOKUP(#REF!,#REF!,2,FALSE)))</definedName>
    <definedName name="DESC1">#REF!</definedName>
    <definedName name="DESC521">#REF!</definedName>
    <definedName name="descapote" localSheetId="0" hidden="1">{"TAB1",#N/A,TRUE,"GENERAL";"TAB2",#N/A,TRUE,"GENERAL";"TAB3",#N/A,TRUE,"GENERAL";"TAB4",#N/A,TRUE,"GENERAL";"TAB5",#N/A,TRUE,"GENERAL"}</definedName>
    <definedName name="descapote" hidden="1">{"TAB1",#N/A,TRUE,"GENERAL";"TAB2",#N/A,TRUE,"GENERAL";"TAB3",#N/A,TRUE,"GENERAL";"TAB4",#N/A,TRUE,"GENERAL";"TAB5",#N/A,TRUE,"GENERAL"}</definedName>
    <definedName name="Descrip_cuadrillas">#REF!</definedName>
    <definedName name="Descrip_equipos">#REF!</definedName>
    <definedName name="Descrip_transporte">#REF!</definedName>
    <definedName name="DESCRIPCION">#REF!</definedName>
    <definedName name="Descripción">#REF!</definedName>
    <definedName name="DESCRIPCION_APU" localSheetId="0">IF(ISERROR(SEARCH("-",#REF!,3)),'OFERTA ECONOMICA'!INSUMO,#REF!)</definedName>
    <definedName name="DESCRIPCION_APU">IF(ISERROR(SEARCH("-",#REF!,3)),INSUMO,#REF!)</definedName>
    <definedName name="DescripcionVenta" localSheetId="0">#REF!</definedName>
    <definedName name="DescripcionVenta">#REF!</definedName>
    <definedName name="DESCRP1" localSheetId="0">#REF!</definedName>
    <definedName name="DESCRP1">#REF!</definedName>
    <definedName name="DESCRP2" localSheetId="0">#REF!</definedName>
    <definedName name="DESCRP2">#REF!</definedName>
    <definedName name="DESM">#REF!</definedName>
    <definedName name="DestinoConsultoria">#REF!</definedName>
    <definedName name="DestinoObra">#REF!</definedName>
    <definedName name="DevIVA">#REF!</definedName>
    <definedName name="dfa" localSheetId="0" hidden="1">{"TAB1",#N/A,TRUE,"GENERAL";"TAB2",#N/A,TRUE,"GENERAL";"TAB3",#N/A,TRUE,"GENERAL";"TAB4",#N/A,TRUE,"GENERAL";"TAB5",#N/A,TRUE,"GENERAL"}</definedName>
    <definedName name="dfa" hidden="1">{"TAB1",#N/A,TRUE,"GENERAL";"TAB2",#N/A,TRUE,"GENERAL";"TAB3",#N/A,TRUE,"GENERAL";"TAB4",#N/A,TRUE,"GENERAL";"TAB5",#N/A,TRUE,"GENERAL"}</definedName>
    <definedName name="dfasd" localSheetId="0" hidden="1">{"TAB1",#N/A,TRUE,"GENERAL";"TAB2",#N/A,TRUE,"GENERAL";"TAB3",#N/A,TRUE,"GENERAL";"TAB4",#N/A,TRUE,"GENERAL";"TAB5",#N/A,TRUE,"GENERAL"}</definedName>
    <definedName name="dfasd" hidden="1">{"TAB1",#N/A,TRUE,"GENERAL";"TAB2",#N/A,TRUE,"GENERAL";"TAB3",#N/A,TRUE,"GENERAL";"TAB4",#N/A,TRUE,"GENERAL";"TAB5",#N/A,TRUE,"GENERAL"}</definedName>
    <definedName name="DFBNJ" localSheetId="0" hidden="1">{"via1",#N/A,TRUE,"general";"via2",#N/A,TRUE,"general";"via3",#N/A,TRUE,"general"}</definedName>
    <definedName name="DFBNJ" hidden="1">{"via1",#N/A,TRUE,"general";"via2",#N/A,TRUE,"general";"via3",#N/A,TRUE,"general"}</definedName>
    <definedName name="dfds" localSheetId="0" hidden="1">{"TAB1",#N/A,TRUE,"GENERAL";"TAB2",#N/A,TRUE,"GENERAL";"TAB3",#N/A,TRUE,"GENERAL";"TAB4",#N/A,TRUE,"GENERAL";"TAB5",#N/A,TRUE,"GENERAL"}</definedName>
    <definedName name="dfds" hidden="1">{"TAB1",#N/A,TRUE,"GENERAL";"TAB2",#N/A,TRUE,"GENERAL";"TAB3",#N/A,TRUE,"GENERAL";"TAB4",#N/A,TRUE,"GENERAL";"TAB5",#N/A,TRUE,"GENERAL"}</definedName>
    <definedName name="dfdsfi" localSheetId="0" hidden="1">{"via1",#N/A,TRUE,"general";"via2",#N/A,TRUE,"general";"via3",#N/A,TRUE,"general"}</definedName>
    <definedName name="dfdsfi" hidden="1">{"via1",#N/A,TRUE,"general";"via2",#N/A,TRUE,"general";"via3",#N/A,TRUE,"general"}</definedName>
    <definedName name="dffffe" localSheetId="0" hidden="1">{"TAB1",#N/A,TRUE,"GENERAL";"TAB2",#N/A,TRUE,"GENERAL";"TAB3",#N/A,TRUE,"GENERAL";"TAB4",#N/A,TRUE,"GENERAL";"TAB5",#N/A,TRUE,"GENERAL"}</definedName>
    <definedName name="dffffe" hidden="1">{"TAB1",#N/A,TRUE,"GENERAL";"TAB2",#N/A,TRUE,"GENERAL";"TAB3",#N/A,TRUE,"GENERAL";"TAB4",#N/A,TRUE,"GENERAL";"TAB5",#N/A,TRUE,"GENERAL"}</definedName>
    <definedName name="DFG" localSheetId="0" hidden="1">{"via1",#N/A,TRUE,"general";"via2",#N/A,TRUE,"general";"via3",#N/A,TRUE,"general"}</definedName>
    <definedName name="DFG" hidden="1">{"via1",#N/A,TRUE,"general";"via2",#N/A,TRUE,"general";"via3",#N/A,TRUE,"general"}</definedName>
    <definedName name="DFGBHJ" localSheetId="0" hidden="1">{"via1",#N/A,TRUE,"general";"via2",#N/A,TRUE,"general";"via3",#N/A,TRUE,"general"}</definedName>
    <definedName name="DFGBHJ" hidden="1">{"via1",#N/A,TRUE,"general";"via2",#N/A,TRUE,"general";"via3",#N/A,TRUE,"general"}</definedName>
    <definedName name="dfgdf">#REF!</definedName>
    <definedName name="DFGDFG" localSheetId="0" hidden="1">{"via1",#N/A,TRUE,"general";"via2",#N/A,TRUE,"general";"via3",#N/A,TRUE,"general"}</definedName>
    <definedName name="DFGDFG" hidden="1">{"via1",#N/A,TRUE,"general";"via2",#N/A,TRUE,"general";"via3",#N/A,TRUE,"general"}</definedName>
    <definedName name="DFGDYYB" localSheetId="0" hidden="1">{"TAB1",#N/A,TRUE,"GENERAL";"TAB2",#N/A,TRUE,"GENERAL";"TAB3",#N/A,TRUE,"GENERAL";"TAB4",#N/A,TRUE,"GENERAL";"TAB5",#N/A,TRUE,"GENERAL"}</definedName>
    <definedName name="DFGDYYB" hidden="1">{"TAB1",#N/A,TRUE,"GENERAL";"TAB2",#N/A,TRUE,"GENERAL";"TAB3",#N/A,TRUE,"GENERAL";"TAB4",#N/A,TRUE,"GENERAL";"TAB5",#N/A,TRUE,"GENERAL"}</definedName>
    <definedName name="dfgf" localSheetId="0" hidden="1">{"via1",#N/A,TRUE,"general";"via2",#N/A,TRUE,"general";"via3",#N/A,TRUE,"general"}</definedName>
    <definedName name="dfgf" hidden="1">{"via1",#N/A,TRUE,"general";"via2",#N/A,TRUE,"general";"via3",#N/A,TRUE,"general"}</definedName>
    <definedName name="DFGFBOP" localSheetId="0" hidden="1">{"TAB1",#N/A,TRUE,"GENERAL";"TAB2",#N/A,TRUE,"GENERAL";"TAB3",#N/A,TRUE,"GENERAL";"TAB4",#N/A,TRUE,"GENERAL";"TAB5",#N/A,TRUE,"GENERAL"}</definedName>
    <definedName name="DFGFBOP" hidden="1">{"TAB1",#N/A,TRUE,"GENERAL";"TAB2",#N/A,TRUE,"GENERAL";"TAB3",#N/A,TRUE,"GENERAL";"TAB4",#N/A,TRUE,"GENERAL";"TAB5",#N/A,TRUE,"GENERAL"}</definedName>
    <definedName name="DFGFDG" localSheetId="0" hidden="1">{"TAB1",#N/A,TRUE,"GENERAL";"TAB2",#N/A,TRUE,"GENERAL";"TAB3",#N/A,TRUE,"GENERAL";"TAB4",#N/A,TRUE,"GENERAL";"TAB5",#N/A,TRUE,"GENERAL"}</definedName>
    <definedName name="DFGFDG" hidden="1">{"TAB1",#N/A,TRUE,"GENERAL";"TAB2",#N/A,TRUE,"GENERAL";"TAB3",#N/A,TRUE,"GENERAL";"TAB4",#N/A,TRUE,"GENERAL";"TAB5",#N/A,TRUE,"GENERAL"}</definedName>
    <definedName name="DFGV" localSheetId="0" hidden="1">{"TAB1",#N/A,TRUE,"GENERAL";"TAB2",#N/A,TRUE,"GENERAL";"TAB3",#N/A,TRUE,"GENERAL";"TAB4",#N/A,TRUE,"GENERAL";"TAB5",#N/A,TRUE,"GENERAL"}</definedName>
    <definedName name="DFGV" hidden="1">{"TAB1",#N/A,TRUE,"GENERAL";"TAB2",#N/A,TRUE,"GENERAL";"TAB3",#N/A,TRUE,"GENERAL";"TAB4",#N/A,TRUE,"GENERAL";"TAB5",#N/A,TRUE,"GENERAL"}</definedName>
    <definedName name="dfgypuj" localSheetId="0" hidden="1">{"TAB1",#N/A,TRUE,"GENERAL";"TAB2",#N/A,TRUE,"GENERAL";"TAB3",#N/A,TRUE,"GENERAL";"TAB4",#N/A,TRUE,"GENERAL";"TAB5",#N/A,TRUE,"GENERAL"}</definedName>
    <definedName name="dfgypuj" hidden="1">{"TAB1",#N/A,TRUE,"GENERAL";"TAB2",#N/A,TRUE,"GENERAL";"TAB3",#N/A,TRUE,"GENERAL";"TAB4",#N/A,TRUE,"GENERAL";"TAB5",#N/A,TRUE,"GENERAL"}</definedName>
    <definedName name="dfh" localSheetId="0" hidden="1">{"TAB1",#N/A,TRUE,"GENERAL";"TAB2",#N/A,TRUE,"GENERAL";"TAB3",#N/A,TRUE,"GENERAL";"TAB4",#N/A,TRUE,"GENERAL";"TAB5",#N/A,TRUE,"GENERAL"}</definedName>
    <definedName name="dfh" hidden="1">{"TAB1",#N/A,TRUE,"GENERAL";"TAB2",#N/A,TRUE,"GENERAL";"TAB3",#N/A,TRUE,"GENERAL";"TAB4",#N/A,TRUE,"GENERAL";"TAB5",#N/A,TRUE,"GENERAL"}</definedName>
    <definedName name="dfhdr" localSheetId="0" hidden="1">{"via1",#N/A,TRUE,"general";"via2",#N/A,TRUE,"general";"via3",#N/A,TRUE,"general"}</definedName>
    <definedName name="dfhdr" hidden="1">{"via1",#N/A,TRUE,"general";"via2",#N/A,TRUE,"general";"via3",#N/A,TRUE,"general"}</definedName>
    <definedName name="dfhgh" localSheetId="0" hidden="1">{"via1",#N/A,TRUE,"general";"via2",#N/A,TRUE,"general";"via3",#N/A,TRUE,"general"}</definedName>
    <definedName name="dfhgh" hidden="1">{"via1",#N/A,TRUE,"general";"via2",#N/A,TRUE,"general";"via3",#N/A,TRUE,"general"}</definedName>
    <definedName name="dfj" localSheetId="0" hidden="1">{"via1",#N/A,TRUE,"general";"via2",#N/A,TRUE,"general";"via3",#N/A,TRUE,"general"}</definedName>
    <definedName name="dfj" hidden="1">{"via1",#N/A,TRUE,"general";"via2",#N/A,TRUE,"general";"via3",#N/A,TRUE,"general"}</definedName>
    <definedName name="DFRFRF" localSheetId="0" hidden="1">{"via1",#N/A,TRUE,"general";"via2",#N/A,TRUE,"general";"via3",#N/A,TRUE,"general"}</definedName>
    <definedName name="DFRFRF" hidden="1">{"via1",#N/A,TRUE,"general";"via2",#N/A,TRUE,"general";"via3",#N/A,TRUE,"general"}</definedName>
    <definedName name="DFVUI" localSheetId="0" hidden="1">{"via1",#N/A,TRUE,"general";"via2",#N/A,TRUE,"general";"via3",#N/A,TRUE,"general"}</definedName>
    <definedName name="DFVUI" hidden="1">{"via1",#N/A,TRUE,"general";"via2",#N/A,TRUE,"general";"via3",#N/A,TRUE,"general"}</definedName>
    <definedName name="dg" localSheetId="0" hidden="1">{"via1",#N/A,TRUE,"general";"via2",#N/A,TRUE,"general";"via3",#N/A,TRUE,"general"}</definedName>
    <definedName name="dg" hidden="1">{"via1",#N/A,TRUE,"general";"via2",#N/A,TRUE,"general";"via3",#N/A,TRUE,"general"}</definedName>
    <definedName name="dgdgr" localSheetId="0" hidden="1">{"via1",#N/A,TRUE,"general";"via2",#N/A,TRUE,"general";"via3",#N/A,TRUE,"general"}</definedName>
    <definedName name="dgdgr" hidden="1">{"via1",#N/A,TRUE,"general";"via2",#N/A,TRUE,"general";"via3",#N/A,TRUE,"general"}</definedName>
    <definedName name="dgfd" localSheetId="0" hidden="1">{"TAB1",#N/A,TRUE,"GENERAL";"TAB2",#N/A,TRUE,"GENERAL";"TAB3",#N/A,TRUE,"GENERAL";"TAB4",#N/A,TRUE,"GENERAL";"TAB5",#N/A,TRUE,"GENERAL"}</definedName>
    <definedName name="dgfd" hidden="1">{"TAB1",#N/A,TRUE,"GENERAL";"TAB2",#N/A,TRUE,"GENERAL";"TAB3",#N/A,TRUE,"GENERAL";"TAB4",#N/A,TRUE,"GENERAL";"TAB5",#N/A,TRUE,"GENERAL"}</definedName>
    <definedName name="DGFDFVSDF" localSheetId="0" hidden="1">{"via1",#N/A,TRUE,"general";"via2",#N/A,TRUE,"general";"via3",#N/A,TRUE,"general"}</definedName>
    <definedName name="DGFDFVSDF" hidden="1">{"via1",#N/A,TRUE,"general";"via2",#N/A,TRUE,"general";"via3",#N/A,TRUE,"general"}</definedName>
    <definedName name="dgfdg" localSheetId="0" hidden="1">{"via1",#N/A,TRUE,"general";"via2",#N/A,TRUE,"general";"via3",#N/A,TRUE,"general"}</definedName>
    <definedName name="dgfdg" hidden="1">{"via1",#N/A,TRUE,"general";"via2",#N/A,TRUE,"general";"via3",#N/A,TRUE,"general"}</definedName>
    <definedName name="DGFG" localSheetId="0" hidden="1">{"via1",#N/A,TRUE,"general";"via2",#N/A,TRUE,"general";"via3",#N/A,TRUE,"general"}</definedName>
    <definedName name="DGFG" hidden="1">{"via1",#N/A,TRUE,"general";"via2",#N/A,TRUE,"general";"via3",#N/A,TRUE,"general"}</definedName>
    <definedName name="dgfsado" localSheetId="0" hidden="1">{"TAB1",#N/A,TRUE,"GENERAL";"TAB2",#N/A,TRUE,"GENERAL";"TAB3",#N/A,TRUE,"GENERAL";"TAB4",#N/A,TRUE,"GENERAL";"TAB5",#N/A,TRUE,"GENERAL"}</definedName>
    <definedName name="dgfsado" hidden="1">{"TAB1",#N/A,TRUE,"GENERAL";"TAB2",#N/A,TRUE,"GENERAL";"TAB3",#N/A,TRUE,"GENERAL";"TAB4",#N/A,TRUE,"GENERAL";"TAB5",#N/A,TRUE,"GENERAL"}</definedName>
    <definedName name="dgrdeb" localSheetId="0" hidden="1">{"TAB1",#N/A,TRUE,"GENERAL";"TAB2",#N/A,TRUE,"GENERAL";"TAB3",#N/A,TRUE,"GENERAL";"TAB4",#N/A,TRUE,"GENERAL";"TAB5",#N/A,TRUE,"GENERAL"}</definedName>
    <definedName name="dgrdeb" hidden="1">{"TAB1",#N/A,TRUE,"GENERAL";"TAB2",#N/A,TRUE,"GENERAL";"TAB3",#N/A,TRUE,"GENERAL";"TAB4",#N/A,TRUE,"GENERAL";"TAB5",#N/A,TRUE,"GENERAL"}</definedName>
    <definedName name="dgreg" localSheetId="0" hidden="1">{"via1",#N/A,TRUE,"general";"via2",#N/A,TRUE,"general";"via3",#N/A,TRUE,"general"}</definedName>
    <definedName name="dgreg" hidden="1">{"via1",#N/A,TRUE,"general";"via2",#N/A,TRUE,"general";"via3",#N/A,TRUE,"general"}</definedName>
    <definedName name="DH" localSheetId="0" hidden="1">{"via1",#N/A,TRUE,"general";"via2",#N/A,TRUE,"general";"via3",#N/A,TRUE,"general"}</definedName>
    <definedName name="DH" hidden="1">{"via1",#N/A,TRUE,"general";"via2",#N/A,TRUE,"general";"via3",#N/A,TRUE,"general"}</definedName>
    <definedName name="dhdth" localSheetId="0" hidden="1">{"TAB1",#N/A,TRUE,"GENERAL";"TAB2",#N/A,TRUE,"GENERAL";"TAB3",#N/A,TRUE,"GENERAL";"TAB4",#N/A,TRUE,"GENERAL";"TAB5",#N/A,TRUE,"GENERAL"}</definedName>
    <definedName name="dhdth" hidden="1">{"TAB1",#N/A,TRUE,"GENERAL";"TAB2",#N/A,TRUE,"GENERAL";"TAB3",#N/A,TRUE,"GENERAL";"TAB4",#N/A,TRUE,"GENERAL";"TAB5",#N/A,TRUE,"GENERAL"}</definedName>
    <definedName name="dhgh" localSheetId="0" hidden="1">{"via1",#N/A,TRUE,"general";"via2",#N/A,TRUE,"general";"via3",#N/A,TRUE,"general"}</definedName>
    <definedName name="dhgh" hidden="1">{"via1",#N/A,TRUE,"general";"via2",#N/A,TRUE,"general";"via3",#N/A,TRUE,"general"}</definedName>
    <definedName name="dia24hr" localSheetId="0">#REF!</definedName>
    <definedName name="dia24hr">#REF!</definedName>
    <definedName name="DIAGON" localSheetId="0">#REF!</definedName>
    <definedName name="DIAGON">#REF!</definedName>
    <definedName name="diametros">#N/A</definedName>
    <definedName name="dias" localSheetId="0">#REF!</definedName>
    <definedName name="dias">#REF!</definedName>
    <definedName name="DIAS_DEL_MES" localSheetId="0">#REF!</definedName>
    <definedName name="DIAS_DEL_MES">#REF!</definedName>
    <definedName name="dias_semana" localSheetId="0">#REF!</definedName>
    <definedName name="dias_semana">#REF!</definedName>
    <definedName name="Dias_semanales">#REF!</definedName>
    <definedName name="DIAS_SEMANAS">#REF!</definedName>
    <definedName name="DIASDELMES">#REF!</definedName>
    <definedName name="DIC">#REF!</definedName>
    <definedName name="DifConsultoriaFM">#REF!</definedName>
    <definedName name="diftotal">#REF!</definedName>
    <definedName name="DIRECTO">"DIRECTO:  "&amp;TEXT(ROUNDUP(SUMIF(#REF!,#REF!,#REF!)/2,0),"#,##0")&amp;" / "&amp;VLOOKUP(#REF!,#REF!,3,FALSE)</definedName>
    <definedName name="DIRECTO1">#REF!</definedName>
    <definedName name="DIRECTO10">#REF!</definedName>
    <definedName name="DIRECTO100">#REF!</definedName>
    <definedName name="DIRECTO101">#REF!</definedName>
    <definedName name="DIRECTO102">#REF!</definedName>
    <definedName name="DIRECTO103">#REF!</definedName>
    <definedName name="DIRECTO104">#REF!</definedName>
    <definedName name="DIRECTO105">#REF!</definedName>
    <definedName name="DIRECTO11">#REF!</definedName>
    <definedName name="DIRECTO12">#REF!</definedName>
    <definedName name="DIRECTO124">#REF!</definedName>
    <definedName name="DIRECTO125">#REF!</definedName>
    <definedName name="DIRECTO126">#REF!</definedName>
    <definedName name="DIRECTO127">#REF!</definedName>
    <definedName name="DIRECTO128">#REF!</definedName>
    <definedName name="DIRECTO129">#REF!</definedName>
    <definedName name="DIRECTO13">#REF!</definedName>
    <definedName name="DIRECTO130">#REF!</definedName>
    <definedName name="DIRECTO131">#REF!</definedName>
    <definedName name="DIRECTO132">#REF!</definedName>
    <definedName name="DIRECTO133">#REF!</definedName>
    <definedName name="DIRECTO134">#REF!</definedName>
    <definedName name="DIRECTO14">#REF!</definedName>
    <definedName name="DIRECTO15">#REF!</definedName>
    <definedName name="DIRECTO16">#REF!</definedName>
    <definedName name="DIRECTO17">#REF!</definedName>
    <definedName name="DIRECTO18">#REF!</definedName>
    <definedName name="DIRECTO2">#REF!</definedName>
    <definedName name="DIRECTO2.10">#REF!</definedName>
    <definedName name="DIRECTO2.11">#REF!</definedName>
    <definedName name="DIRECTO2.12">#REF!</definedName>
    <definedName name="DIRECTO2.9">#REF!</definedName>
    <definedName name="DIRECTO21">#REF!</definedName>
    <definedName name="DIRECTO22">#REF!</definedName>
    <definedName name="DIRECTO23">#REF!</definedName>
    <definedName name="DIRECTO24">#REF!</definedName>
    <definedName name="DIRECTO25">#REF!</definedName>
    <definedName name="DIRECTO26">#REF!</definedName>
    <definedName name="DIRECTO27">#REF!</definedName>
    <definedName name="DIRECTO28">#REF!</definedName>
    <definedName name="DIRECTO29">#REF!</definedName>
    <definedName name="DIRECTO3">#REF!</definedName>
    <definedName name="DIRECTO3.15">#REF!</definedName>
    <definedName name="DIRECTO3.16">#REF!</definedName>
    <definedName name="DIRECTO3.17">#REF!</definedName>
    <definedName name="DIRECTO3.18">#REF!</definedName>
    <definedName name="DIRECTO3.19">#REF!</definedName>
    <definedName name="DIRECTO3.20">#REF!</definedName>
    <definedName name="DIRECTO3.21">#REF!</definedName>
    <definedName name="DIRECTO3.22">#REF!</definedName>
    <definedName name="DIRECTO3.23">#REF!</definedName>
    <definedName name="DIRECTO3.24">#REF!</definedName>
    <definedName name="DIRECTO3.25">#REF!</definedName>
    <definedName name="DIRECTO3.26">#REF!</definedName>
    <definedName name="DIRECTO3.27">#REF!</definedName>
    <definedName name="DIRECTO3.28">#REF!</definedName>
    <definedName name="DIRECTO30">#REF!</definedName>
    <definedName name="DIRECTO31">#REF!</definedName>
    <definedName name="DIRECTO32">#REF!</definedName>
    <definedName name="DIRECTO33">#REF!</definedName>
    <definedName name="DIRECTO34">#REF!</definedName>
    <definedName name="DIRECTO35">#REF!</definedName>
    <definedName name="DIRECTO36">#REF!</definedName>
    <definedName name="DIRECTO368" localSheetId="0">#REF!</definedName>
    <definedName name="DIRECTO368">#REF!</definedName>
    <definedName name="DIRECTO369" localSheetId="0">#REF!</definedName>
    <definedName name="DIRECTO369">#REF!</definedName>
    <definedName name="DIRECTO37" localSheetId="0">#REF!</definedName>
    <definedName name="DIRECTO37">#REF!</definedName>
    <definedName name="DIRECTO370" localSheetId="0">#REF!</definedName>
    <definedName name="DIRECTO370">#REF!</definedName>
    <definedName name="DIRECTO371" localSheetId="0">#REF!</definedName>
    <definedName name="DIRECTO371">#REF!</definedName>
    <definedName name="DIRECTO372" localSheetId="0">#REF!</definedName>
    <definedName name="DIRECTO372">#REF!</definedName>
    <definedName name="DIRECTO373" localSheetId="0">#REF!</definedName>
    <definedName name="DIRECTO373">#REF!</definedName>
    <definedName name="DIRECTO374" localSheetId="0">#REF!</definedName>
    <definedName name="DIRECTO374">#REF!</definedName>
    <definedName name="DIRECTO375" localSheetId="0">#REF!</definedName>
    <definedName name="DIRECTO375">#REF!</definedName>
    <definedName name="DIRECTO376" localSheetId="0">#REF!</definedName>
    <definedName name="DIRECTO376">#REF!</definedName>
    <definedName name="DIRECTO377" localSheetId="0">#REF!</definedName>
    <definedName name="DIRECTO377">#REF!</definedName>
    <definedName name="DIRECTO378" localSheetId="0">#REF!</definedName>
    <definedName name="DIRECTO378">#REF!</definedName>
    <definedName name="DIRECTO379" localSheetId="0">#REF!</definedName>
    <definedName name="DIRECTO379">#REF!</definedName>
    <definedName name="DIRECTO38" localSheetId="0">#REF!</definedName>
    <definedName name="DIRECTO38">#REF!</definedName>
    <definedName name="DIRECTO380" localSheetId="0">#REF!</definedName>
    <definedName name="DIRECTO380">#REF!</definedName>
    <definedName name="DIRECTO39" localSheetId="0">#REF!</definedName>
    <definedName name="DIRECTO39">#REF!</definedName>
    <definedName name="DIRECTO4" localSheetId="0">#REF!</definedName>
    <definedName name="DIRECTO4">#REF!</definedName>
    <definedName name="DIRECTO4.20">#REF!</definedName>
    <definedName name="DIRECTO4.21">#REF!</definedName>
    <definedName name="DIRECTO4.22">#REF!</definedName>
    <definedName name="DIRECTO4.23">#REF!</definedName>
    <definedName name="DIRECTO4.24">#REF!</definedName>
    <definedName name="DIRECTO4.25">#REF!</definedName>
    <definedName name="DIRECTO4.26">#REF!</definedName>
    <definedName name="DIRECTO4.27">#REF!</definedName>
    <definedName name="DIRECTO4.28">#REF!</definedName>
    <definedName name="DIRECTO4.29">#REF!</definedName>
    <definedName name="DIRECTO4.30">#REF!</definedName>
    <definedName name="DIRECTO4.31">#REF!</definedName>
    <definedName name="DIRECTO4.32">#REF!</definedName>
    <definedName name="DIRECTO4.33">#REF!</definedName>
    <definedName name="DIRECTO4.34">#REF!</definedName>
    <definedName name="DIRECTO4.35">#REF!</definedName>
    <definedName name="DIRECTO4.36">#REF!</definedName>
    <definedName name="DIRECTO4.37">#REF!</definedName>
    <definedName name="DIRECTO4.38">#REF!</definedName>
    <definedName name="DIRECTO4.39">#REF!</definedName>
    <definedName name="DIRECTO4.40">#REF!</definedName>
    <definedName name="DIRECTO4.41">#REF!</definedName>
    <definedName name="DIRECTO4.42">#REF!</definedName>
    <definedName name="DIRECTO4.43">#REF!</definedName>
    <definedName name="DIRECTO4.44">#REF!</definedName>
    <definedName name="DIRECTO4.45">#REF!</definedName>
    <definedName name="DIRECTO4.46">#REF!</definedName>
    <definedName name="DIRECTO4.47">#REF!</definedName>
    <definedName name="DIRECTO4.48">#REF!</definedName>
    <definedName name="DIRECTO4.49">#REF!</definedName>
    <definedName name="DIRECTO4.50">#REF!</definedName>
    <definedName name="DIRECTO4.51">#REF!</definedName>
    <definedName name="DIRECTO4.52">#REF!</definedName>
    <definedName name="DIRECTO40">#REF!</definedName>
    <definedName name="DIRECTO41">#REF!</definedName>
    <definedName name="DIRECTO42">#REF!</definedName>
    <definedName name="DIRECTO43">#REF!</definedName>
    <definedName name="DIRECTO44">#REF!</definedName>
    <definedName name="DIRECTO45">#REF!</definedName>
    <definedName name="DIRECTO46">#REF!</definedName>
    <definedName name="DIRECTO47">#REF!</definedName>
    <definedName name="DIRECTO48">#REF!</definedName>
    <definedName name="DIRECTO481" localSheetId="0">#REF!</definedName>
    <definedName name="DIRECTO481">#REF!</definedName>
    <definedName name="DIRECTO482" localSheetId="0">#REF!</definedName>
    <definedName name="DIRECTO482">#REF!</definedName>
    <definedName name="DIRECTO483" localSheetId="0">#REF!</definedName>
    <definedName name="DIRECTO483">#REF!</definedName>
    <definedName name="DIRECTO484" localSheetId="0">#REF!</definedName>
    <definedName name="DIRECTO484">#REF!</definedName>
    <definedName name="DIRECTO485" localSheetId="0">#REF!</definedName>
    <definedName name="DIRECTO485">#REF!</definedName>
    <definedName name="DIRECTO486" localSheetId="0">#REF!</definedName>
    <definedName name="DIRECTO486">#REF!</definedName>
    <definedName name="DIRECTO487" localSheetId="0">#REF!</definedName>
    <definedName name="DIRECTO487">#REF!</definedName>
    <definedName name="DIRECTO488" localSheetId="0">#REF!</definedName>
    <definedName name="DIRECTO488">#REF!</definedName>
    <definedName name="DIRECTO489" localSheetId="0">#REF!</definedName>
    <definedName name="DIRECTO489">#REF!</definedName>
    <definedName name="DIRECTO49" localSheetId="0">#REF!</definedName>
    <definedName name="DIRECTO49">#REF!</definedName>
    <definedName name="DIRECTO490" localSheetId="0">#REF!</definedName>
    <definedName name="DIRECTO490">#REF!</definedName>
    <definedName name="DIRECTO491" localSheetId="0">#REF!</definedName>
    <definedName name="DIRECTO491">#REF!</definedName>
    <definedName name="DIRECTO492" localSheetId="0">#REF!</definedName>
    <definedName name="DIRECTO492">#REF!</definedName>
    <definedName name="DIRECTO493" localSheetId="0">#REF!</definedName>
    <definedName name="DIRECTO493">#REF!</definedName>
    <definedName name="DIRECTO494" localSheetId="0">#REF!</definedName>
    <definedName name="DIRECTO494">#REF!</definedName>
    <definedName name="DIRECTO495" localSheetId="0">#REF!</definedName>
    <definedName name="DIRECTO495">#REF!</definedName>
    <definedName name="DIRECTO496" localSheetId="0">#REF!</definedName>
    <definedName name="DIRECTO496">#REF!</definedName>
    <definedName name="DIRECTO497" localSheetId="0">#REF!</definedName>
    <definedName name="DIRECTO497">#REF!</definedName>
    <definedName name="DIRECTO498" localSheetId="0">#REF!</definedName>
    <definedName name="DIRECTO498">#REF!</definedName>
    <definedName name="DIRECTO499" localSheetId="0">#REF!</definedName>
    <definedName name="DIRECTO499">#REF!</definedName>
    <definedName name="DIRECTO5" localSheetId="0">#REF!</definedName>
    <definedName name="DIRECTO5">#REF!</definedName>
    <definedName name="DIRECTO5.100" localSheetId="0">#REF!</definedName>
    <definedName name="DIRECTO5.100">#REF!</definedName>
    <definedName name="DIRECTO5.101">#REF!</definedName>
    <definedName name="DIRECTO5.104">#REF!</definedName>
    <definedName name="DIRECTO5.105">#REF!</definedName>
    <definedName name="DIRECTO5.106">#REF!</definedName>
    <definedName name="DIRECTO5.107">#REF!</definedName>
    <definedName name="DIRECTO5.108">#REF!</definedName>
    <definedName name="DIRECTO5.109">#REF!</definedName>
    <definedName name="DIRECTO5.111">#REF!</definedName>
    <definedName name="DIRECTO5.112">#REF!</definedName>
    <definedName name="DIRECTO5.113">#REF!</definedName>
    <definedName name="DIRECTO5.114">#REF!</definedName>
    <definedName name="DIRECTO5.115">#REF!</definedName>
    <definedName name="DIRECTO5.53">#REF!</definedName>
    <definedName name="DIRECTO5.54">#REF!</definedName>
    <definedName name="DIRECTO5.55">#REF!</definedName>
    <definedName name="DIRECTO5.56">#REF!</definedName>
    <definedName name="DIRECTO5.57">#REF!</definedName>
    <definedName name="DIRECTO5.58">#REF!</definedName>
    <definedName name="DIRECTO5.59">#REF!</definedName>
    <definedName name="DIRECTO5.60">#REF!</definedName>
    <definedName name="DIRECTO5.61">#REF!</definedName>
    <definedName name="DIRECTO5.62">#REF!</definedName>
    <definedName name="DIRECTO5.63">#REF!</definedName>
    <definedName name="DIRECTO5.64">#REF!</definedName>
    <definedName name="DIRECTO5.65">#REF!</definedName>
    <definedName name="DIRECTO5.66">#REF!</definedName>
    <definedName name="DIRECTO5.67">#REF!</definedName>
    <definedName name="DIRECTO5.68">#REF!</definedName>
    <definedName name="DIRECTO5.69">#REF!</definedName>
    <definedName name="DIRECTO5.70">#REF!</definedName>
    <definedName name="DIRECTO5.71">#REF!</definedName>
    <definedName name="DIRECTO5.72">#REF!</definedName>
    <definedName name="DIRECTO5.73">#REF!</definedName>
    <definedName name="DIRECTO5.74">#REF!</definedName>
    <definedName name="DIRECTO5.77">#REF!</definedName>
    <definedName name="DIRECTO5.78">#REF!</definedName>
    <definedName name="DIRECTO5.79">#REF!</definedName>
    <definedName name="DIRECTO5.80">#REF!</definedName>
    <definedName name="DIRECTO5.82">#REF!</definedName>
    <definedName name="DIRECTO5.83">#REF!</definedName>
    <definedName name="DIRECTO5.84">#REF!</definedName>
    <definedName name="DIRECTO5.85">#REF!</definedName>
    <definedName name="DIRECTO5.86">#REF!</definedName>
    <definedName name="DIRECTO5.87">#REF!</definedName>
    <definedName name="DIRECTO5.88">#REF!</definedName>
    <definedName name="DIRECTO5.89">#REF!</definedName>
    <definedName name="DIRECTO5.90">#REF!</definedName>
    <definedName name="DIRECTO5.91">#REF!</definedName>
    <definedName name="DIRECTO5.92">#REF!</definedName>
    <definedName name="DIRECTO5.93">#REF!</definedName>
    <definedName name="DIRECTO5.94">#REF!</definedName>
    <definedName name="DIRECTO5.95">#REF!</definedName>
    <definedName name="DIRECTO5.96">#REF!</definedName>
    <definedName name="DIRECTO5.97">#REF!</definedName>
    <definedName name="DIRECTO5.98">#REF!</definedName>
    <definedName name="DIRECTO5.99">#REF!</definedName>
    <definedName name="DIRECTO50">#REF!</definedName>
    <definedName name="DIRECTO500" localSheetId="0">#REF!</definedName>
    <definedName name="DIRECTO500">#REF!</definedName>
    <definedName name="DIRECTO501" localSheetId="0">#REF!</definedName>
    <definedName name="DIRECTO501">#REF!</definedName>
    <definedName name="DIRECTO502" localSheetId="0">#REF!</definedName>
    <definedName name="DIRECTO502">#REF!</definedName>
    <definedName name="DIRECTO503" localSheetId="0">#REF!</definedName>
    <definedName name="DIRECTO503">#REF!</definedName>
    <definedName name="DIRECTO504" localSheetId="0">#REF!</definedName>
    <definedName name="DIRECTO504">#REF!</definedName>
    <definedName name="DIRECTO505" localSheetId="0">#REF!</definedName>
    <definedName name="DIRECTO505">#REF!</definedName>
    <definedName name="DIRECTO506" localSheetId="0">#REF!</definedName>
    <definedName name="DIRECTO506">#REF!</definedName>
    <definedName name="DIRECTO507" localSheetId="0">#REF!</definedName>
    <definedName name="DIRECTO507">#REF!</definedName>
    <definedName name="DIRECTO508" localSheetId="0">#REF!</definedName>
    <definedName name="DIRECTO508">#REF!</definedName>
    <definedName name="DIRECTO509" localSheetId="0">#REF!</definedName>
    <definedName name="DIRECTO509">#REF!</definedName>
    <definedName name="DIRECTO51" localSheetId="0">#REF!</definedName>
    <definedName name="DIRECTO51">#REF!</definedName>
    <definedName name="DIRECTO510" localSheetId="0">#REF!</definedName>
    <definedName name="DIRECTO510">#REF!</definedName>
    <definedName name="DIRECTO511" localSheetId="0">#REF!</definedName>
    <definedName name="DIRECTO511">#REF!</definedName>
    <definedName name="DIRECTO512" localSheetId="0">#REF!</definedName>
    <definedName name="DIRECTO512">#REF!</definedName>
    <definedName name="DIRECTO513" localSheetId="0">#REF!</definedName>
    <definedName name="DIRECTO513">#REF!</definedName>
    <definedName name="DIRECTO514" localSheetId="0">#REF!</definedName>
    <definedName name="DIRECTO514">#REF!</definedName>
    <definedName name="DIRECTO515" localSheetId="0">#REF!</definedName>
    <definedName name="DIRECTO515">#REF!</definedName>
    <definedName name="DIRECTO516" localSheetId="0">#REF!</definedName>
    <definedName name="DIRECTO516">#REF!</definedName>
    <definedName name="DIRECTO517" localSheetId="0">#REF!</definedName>
    <definedName name="DIRECTO517">#REF!</definedName>
    <definedName name="DIRECTO518" localSheetId="0">#REF!</definedName>
    <definedName name="DIRECTO518">#REF!</definedName>
    <definedName name="DIRECTO519" localSheetId="0">#REF!</definedName>
    <definedName name="DIRECTO519">#REF!</definedName>
    <definedName name="DIRECTO52" localSheetId="0">#REF!</definedName>
    <definedName name="DIRECTO52">#REF!</definedName>
    <definedName name="DIRECTO520" localSheetId="0">#REF!</definedName>
    <definedName name="DIRECTO520">#REF!</definedName>
    <definedName name="DIRECTO521" localSheetId="0">#REF!</definedName>
    <definedName name="DIRECTO521">#REF!</definedName>
    <definedName name="DIRECTO522" localSheetId="0">#REF!</definedName>
    <definedName name="DIRECTO522">#REF!</definedName>
    <definedName name="DIRECTO523" localSheetId="0">#REF!</definedName>
    <definedName name="DIRECTO523">#REF!</definedName>
    <definedName name="DIRECTO524" localSheetId="0">#REF!</definedName>
    <definedName name="DIRECTO524">#REF!</definedName>
    <definedName name="DIRECTO525" localSheetId="0">#REF!</definedName>
    <definedName name="DIRECTO525">#REF!</definedName>
    <definedName name="DIRECTO526" localSheetId="0">#REF!</definedName>
    <definedName name="DIRECTO526">#REF!</definedName>
    <definedName name="DIRECTO527" localSheetId="0">#REF!</definedName>
    <definedName name="DIRECTO527">#REF!</definedName>
    <definedName name="DIRECTO528" localSheetId="0">#REF!</definedName>
    <definedName name="DIRECTO528">#REF!</definedName>
    <definedName name="DIRECTO529" localSheetId="0">#REF!</definedName>
    <definedName name="DIRECTO529">#REF!</definedName>
    <definedName name="DIRECTO53" localSheetId="0">#REF!</definedName>
    <definedName name="DIRECTO53">#REF!</definedName>
    <definedName name="DIRECTO530" localSheetId="0">#REF!</definedName>
    <definedName name="DIRECTO530">#REF!</definedName>
    <definedName name="DIRECTO531" localSheetId="0">#REF!</definedName>
    <definedName name="DIRECTO531">#REF!</definedName>
    <definedName name="DIRECTO532" localSheetId="0">#REF!</definedName>
    <definedName name="DIRECTO532">#REF!</definedName>
    <definedName name="DIRECTO533" localSheetId="0">#REF!</definedName>
    <definedName name="DIRECTO533">#REF!</definedName>
    <definedName name="DIRECTO534" localSheetId="0">#REF!</definedName>
    <definedName name="DIRECTO534">#REF!</definedName>
    <definedName name="DIRECTO535" localSheetId="0">#REF!</definedName>
    <definedName name="DIRECTO535">#REF!</definedName>
    <definedName name="DIRECTO536" localSheetId="0">#REF!</definedName>
    <definedName name="DIRECTO536">#REF!</definedName>
    <definedName name="DIRECTO537" localSheetId="0">#REF!</definedName>
    <definedName name="DIRECTO537">#REF!</definedName>
    <definedName name="DIRECTO538" localSheetId="0">#REF!</definedName>
    <definedName name="DIRECTO538">#REF!</definedName>
    <definedName name="DIRECTO539" localSheetId="0">#REF!</definedName>
    <definedName name="DIRECTO539">#REF!</definedName>
    <definedName name="DIRECTO54" localSheetId="0">#REF!</definedName>
    <definedName name="DIRECTO54">#REF!</definedName>
    <definedName name="DIRECTO540" localSheetId="0">#REF!</definedName>
    <definedName name="DIRECTO540">#REF!</definedName>
    <definedName name="DIRECTO541" localSheetId="0">#REF!</definedName>
    <definedName name="DIRECTO541">#REF!</definedName>
    <definedName name="DIRECTO542" localSheetId="0">#REF!</definedName>
    <definedName name="DIRECTO542">#REF!</definedName>
    <definedName name="DIRECTO543" localSheetId="0">#REF!</definedName>
    <definedName name="DIRECTO543">#REF!</definedName>
    <definedName name="DIRECTO544" localSheetId="0">#REF!</definedName>
    <definedName name="DIRECTO544">#REF!</definedName>
    <definedName name="DIRECTO545" localSheetId="0">#REF!</definedName>
    <definedName name="DIRECTO545">#REF!</definedName>
    <definedName name="DIRECTO546" localSheetId="0">#REF!</definedName>
    <definedName name="DIRECTO546">#REF!</definedName>
    <definedName name="DIRECTO547" localSheetId="0">#REF!</definedName>
    <definedName name="DIRECTO547">#REF!</definedName>
    <definedName name="DIRECTO548" localSheetId="0">#REF!</definedName>
    <definedName name="DIRECTO548">#REF!</definedName>
    <definedName name="DIRECTO549" localSheetId="0">#REF!</definedName>
    <definedName name="DIRECTO549">#REF!</definedName>
    <definedName name="DIRECTO55" localSheetId="0">#REF!</definedName>
    <definedName name="DIRECTO55">#REF!</definedName>
    <definedName name="DIRECTO550" localSheetId="0">#REF!</definedName>
    <definedName name="DIRECTO550">#REF!</definedName>
    <definedName name="DIRECTO551" localSheetId="0">#REF!</definedName>
    <definedName name="DIRECTO551">#REF!</definedName>
    <definedName name="DIRECTO552" localSheetId="0">#REF!</definedName>
    <definedName name="DIRECTO552">#REF!</definedName>
    <definedName name="DIRECTO553" localSheetId="0">#REF!</definedName>
    <definedName name="DIRECTO553">#REF!</definedName>
    <definedName name="DIRECTO554" localSheetId="0">#REF!</definedName>
    <definedName name="DIRECTO554">#REF!</definedName>
    <definedName name="DIRECTO555" localSheetId="0">#REF!</definedName>
    <definedName name="DIRECTO555">#REF!</definedName>
    <definedName name="directo556" localSheetId="0">#REF!</definedName>
    <definedName name="directo556">#REF!</definedName>
    <definedName name="DIRECTO557" localSheetId="0">#REF!</definedName>
    <definedName name="DIRECTO557">#REF!</definedName>
    <definedName name="DIRECTO558" localSheetId="0">#REF!</definedName>
    <definedName name="DIRECTO558">#REF!</definedName>
    <definedName name="DIRECTO559" localSheetId="0">#REF!</definedName>
    <definedName name="DIRECTO559">#REF!</definedName>
    <definedName name="DIRECTO56" localSheetId="0">#REF!</definedName>
    <definedName name="DIRECTO56">#REF!</definedName>
    <definedName name="DIRECTO560" localSheetId="0">#REF!</definedName>
    <definedName name="DIRECTO560">#REF!</definedName>
    <definedName name="DIRECTO561" localSheetId="0">#REF!</definedName>
    <definedName name="DIRECTO561">#REF!</definedName>
    <definedName name="DIRECTO562" localSheetId="0">#REF!</definedName>
    <definedName name="DIRECTO562">#REF!</definedName>
    <definedName name="directo563" localSheetId="0">#REF!</definedName>
    <definedName name="directo563">#REF!</definedName>
    <definedName name="DIRECTO57" localSheetId="0">#REF!</definedName>
    <definedName name="DIRECTO57">#REF!</definedName>
    <definedName name="DIRECTO58" localSheetId="0">#REF!</definedName>
    <definedName name="DIRECTO58">#REF!</definedName>
    <definedName name="DIRECTO59">#REF!</definedName>
    <definedName name="DIRECTO6">#REF!</definedName>
    <definedName name="DIRECTO60">#REF!</definedName>
    <definedName name="DIRECTO61">#REF!</definedName>
    <definedName name="DIRECTO62">#REF!</definedName>
    <definedName name="DIRECTO63">#REF!</definedName>
    <definedName name="DIRECTO64">#REF!</definedName>
    <definedName name="DIRECTO65">#REF!</definedName>
    <definedName name="DIRECTO66">#REF!</definedName>
    <definedName name="DIRECTO67">#REF!</definedName>
    <definedName name="DIRECTO68">#REF!</definedName>
    <definedName name="DIRECTO69">#REF!</definedName>
    <definedName name="DIRECTO7">#REF!</definedName>
    <definedName name="DIRECTO7.12">#REF!</definedName>
    <definedName name="DIRECTO7.13">#REF!</definedName>
    <definedName name="DIRECTO7.14">#REF!</definedName>
    <definedName name="DIRECTO7.15">#REF!</definedName>
    <definedName name="DIRECTO7.16">#REF!</definedName>
    <definedName name="DIRECTO7.17">#REF!</definedName>
    <definedName name="DIRECTO7.18">#REF!</definedName>
    <definedName name="DIRECTO7.19">#REF!</definedName>
    <definedName name="DIRECTO7.20">#REF!</definedName>
    <definedName name="DIRECTO7.21">#REF!</definedName>
    <definedName name="DIRECTO7.22">#REF!</definedName>
    <definedName name="DIRECTO7.23">#REF!</definedName>
    <definedName name="DIRECTO7.24">#REF!</definedName>
    <definedName name="DIRECTO7.25">#REF!</definedName>
    <definedName name="DIRECTO7.26">#REF!</definedName>
    <definedName name="DIRECTO7.27">#REF!</definedName>
    <definedName name="DIRECTO7.28">#REF!</definedName>
    <definedName name="DIRECTO7.29">#REF!</definedName>
    <definedName name="DIRECTO7.30">#REF!</definedName>
    <definedName name="DIRECTO7.31">#REF!</definedName>
    <definedName name="DIRECTO7.32">#REF!</definedName>
    <definedName name="DIRECTO7.33">#REF!</definedName>
    <definedName name="DIRECTO7.34">#REF!</definedName>
    <definedName name="DIRECTO7.35">#REF!</definedName>
    <definedName name="DIRECTO7.36">#REF!</definedName>
    <definedName name="DIRECTO7.37">#REF!</definedName>
    <definedName name="DIRECTO7.38">#REF!</definedName>
    <definedName name="DIRECTO7.39">#REF!</definedName>
    <definedName name="DIRECTO7.40">#REF!</definedName>
    <definedName name="DIRECTO7.41">#REF!</definedName>
    <definedName name="DIRECTO7.42">#REF!</definedName>
    <definedName name="DIRECTO7.43">#REF!</definedName>
    <definedName name="DIRECTO7.44">#REF!</definedName>
    <definedName name="DIRECTO70">#REF!</definedName>
    <definedName name="DIRECTO71">#REF!</definedName>
    <definedName name="DIRECTO72">#REF!</definedName>
    <definedName name="DIRECTO73">#REF!</definedName>
    <definedName name="DIRECTO74">#REF!</definedName>
    <definedName name="DIRECTO75">#REF!</definedName>
    <definedName name="DIRECTO76">#REF!</definedName>
    <definedName name="DIRECTO77">#REF!</definedName>
    <definedName name="DIRECTO78">#REF!</definedName>
    <definedName name="DIRECTO79">#REF!</definedName>
    <definedName name="DIRECTO8">#REF!</definedName>
    <definedName name="DIRECTO80">#REF!</definedName>
    <definedName name="DIRECTO81">#REF!</definedName>
    <definedName name="DIRECTO82">#REF!</definedName>
    <definedName name="DIRECTO83">#REF!</definedName>
    <definedName name="DIRECTO84">#REF!</definedName>
    <definedName name="DIRECTO85">#REF!</definedName>
    <definedName name="DIRECTO86">#REF!</definedName>
    <definedName name="DIRECTO87">#REF!</definedName>
    <definedName name="DIRECTO88">#REF!</definedName>
    <definedName name="DIRECTO89">#REF!</definedName>
    <definedName name="DIRECTO9">#REF!</definedName>
    <definedName name="DIRECTO9.1">#REF!</definedName>
    <definedName name="DIRECTO9.2">#REF!</definedName>
    <definedName name="DIRECTO9.3">#REF!</definedName>
    <definedName name="DIRECTO9.4">#REF!</definedName>
    <definedName name="DIRECTO9.5">#REF!</definedName>
    <definedName name="DIRECTO90">#REF!</definedName>
    <definedName name="DIRECTO91">#REF!</definedName>
    <definedName name="DIRECTO92">#REF!</definedName>
    <definedName name="DIRECTO93">#REF!</definedName>
    <definedName name="DIRECTO94">#REF!</definedName>
    <definedName name="DIRECTO95">#REF!</definedName>
    <definedName name="DIRECTO96">#REF!</definedName>
    <definedName name="DIRECTO97">#REF!</definedName>
    <definedName name="DIRECTO98">#REF!</definedName>
    <definedName name="DIRECTO99">#REF!</definedName>
    <definedName name="DIRECTOS" localSheetId="0">#REF!</definedName>
    <definedName name="DIRECTOS">#REF!</definedName>
    <definedName name="DISP">#REF!</definedName>
    <definedName name="DISPONIBILIDAD">#REF!</definedName>
    <definedName name="Diversos">#REF!</definedName>
    <definedName name="DIVISION">#N/A</definedName>
    <definedName name="djdytj" localSheetId="0" hidden="1">{"TAB1",#N/A,TRUE,"GENERAL";"TAB2",#N/A,TRUE,"GENERAL";"TAB3",#N/A,TRUE,"GENERAL";"TAB4",#N/A,TRUE,"GENERAL";"TAB5",#N/A,TRUE,"GENERAL"}</definedName>
    <definedName name="djdytj" hidden="1">{"TAB1",#N/A,TRUE,"GENERAL";"TAB2",#N/A,TRUE,"GENERAL";"TAB3",#N/A,TRUE,"GENERAL";"TAB4",#N/A,TRUE,"GENERAL";"TAB5",#N/A,TRUE,"GENERAL"}</definedName>
    <definedName name="dolar">#REF!</definedName>
    <definedName name="dos">#N/A</definedName>
    <definedName name="DR" localSheetId="0">#REF!</definedName>
    <definedName name="DR">#REF!</definedName>
    <definedName name="Drenaje" localSheetId="0">#REF!</definedName>
    <definedName name="Drenaje">#REF!</definedName>
    <definedName name="dry" localSheetId="0" hidden="1">{"via1",#N/A,TRUE,"general";"via2",#N/A,TRUE,"general";"via3",#N/A,TRUE,"general"}</definedName>
    <definedName name="dry" hidden="1">{"via1",#N/A,TRUE,"general";"via2",#N/A,TRUE,"general";"via3",#N/A,TRUE,"general"}</definedName>
    <definedName name="DSAD" localSheetId="0" hidden="1">{"via1",#N/A,TRUE,"general";"via2",#N/A,TRUE,"general";"via3",#N/A,TRUE,"general"}</definedName>
    <definedName name="DSAD" hidden="1">{"via1",#N/A,TRUE,"general";"via2",#N/A,TRUE,"general";"via3",#N/A,TRUE,"general"}</definedName>
    <definedName name="dsadfp" localSheetId="0" hidden="1">{"TAB1",#N/A,TRUE,"GENERAL";"TAB2",#N/A,TRUE,"GENERAL";"TAB3",#N/A,TRUE,"GENERAL";"TAB4",#N/A,TRUE,"GENERAL";"TAB5",#N/A,TRUE,"GENERAL"}</definedName>
    <definedName name="dsadfp" hidden="1">{"TAB1",#N/A,TRUE,"GENERAL";"TAB2",#N/A,TRUE,"GENERAL";"TAB3",#N/A,TRUE,"GENERAL";"TAB4",#N/A,TRUE,"GENERAL";"TAB5",#N/A,TRUE,"GENERAL"}</definedName>
    <definedName name="DSD" localSheetId="0" hidden="1">{"via1",#N/A,TRUE,"general";"via2",#N/A,TRUE,"general";"via3",#N/A,TRUE,"general"}</definedName>
    <definedName name="DSD" hidden="1">{"via1",#N/A,TRUE,"general";"via2",#N/A,TRUE,"general";"via3",#N/A,TRUE,"general"}</definedName>
    <definedName name="dsdads4" localSheetId="0" hidden="1">{"TAB1",#N/A,TRUE,"GENERAL";"TAB2",#N/A,TRUE,"GENERAL";"TAB3",#N/A,TRUE,"GENERAL";"TAB4",#N/A,TRUE,"GENERAL";"TAB5",#N/A,TRUE,"GENERAL"}</definedName>
    <definedName name="dsdads4" hidden="1">{"TAB1",#N/A,TRUE,"GENERAL";"TAB2",#N/A,TRUE,"GENERAL";"TAB3",#N/A,TRUE,"GENERAL";"TAB4",#N/A,TRUE,"GENERAL";"TAB5",#N/A,TRUE,"GENERAL"}</definedName>
    <definedName name="DSF" localSheetId="0" hidden="1">{"via1",#N/A,TRUE,"general";"via2",#N/A,TRUE,"general";"via3",#N/A,TRUE,"general"}</definedName>
    <definedName name="DSF" hidden="1">{"via1",#N/A,TRUE,"general";"via2",#N/A,TRUE,"general";"via3",#N/A,TRUE,"general"}</definedName>
    <definedName name="DSFCVTY" localSheetId="0" hidden="1">{"TAB1",#N/A,TRUE,"GENERAL";"TAB2",#N/A,TRUE,"GENERAL";"TAB3",#N/A,TRUE,"GENERAL";"TAB4",#N/A,TRUE,"GENERAL";"TAB5",#N/A,TRUE,"GENERAL"}</definedName>
    <definedName name="DSFCVTY" hidden="1">{"TAB1",#N/A,TRUE,"GENERAL";"TAB2",#N/A,TRUE,"GENERAL";"TAB3",#N/A,TRUE,"GENERAL";"TAB4",#N/A,TRUE,"GENERAL";"TAB5",#N/A,TRUE,"GENERAL"}</definedName>
    <definedName name="dsfg" localSheetId="0" hidden="1">{"via1",#N/A,TRUE,"general";"via2",#N/A,TRUE,"general";"via3",#N/A,TRUE,"general"}</definedName>
    <definedName name="dsfg" hidden="1">{"via1",#N/A,TRUE,"general";"via2",#N/A,TRUE,"general";"via3",#N/A,TRUE,"general"}</definedName>
    <definedName name="dsfhgfdh" localSheetId="0" hidden="1">{"TAB1",#N/A,TRUE,"GENERAL";"TAB2",#N/A,TRUE,"GENERAL";"TAB3",#N/A,TRUE,"GENERAL";"TAB4",#N/A,TRUE,"GENERAL";"TAB5",#N/A,TRUE,"GENERAL"}</definedName>
    <definedName name="dsfhgfdh" hidden="1">{"TAB1",#N/A,TRUE,"GENERAL";"TAB2",#N/A,TRUE,"GENERAL";"TAB3",#N/A,TRUE,"GENERAL";"TAB4",#N/A,TRUE,"GENERAL";"TAB5",#N/A,TRUE,"GENERAL"}</definedName>
    <definedName name="dsfsdf" localSheetId="0" hidden="1">{"via1",#N/A,TRUE,"general";"via2",#N/A,TRUE,"general";"via3",#N/A,TRUE,"general"}</definedName>
    <definedName name="dsfsdf" hidden="1">{"via1",#N/A,TRUE,"general";"via2",#N/A,TRUE,"general";"via3",#N/A,TRUE,"general"}</definedName>
    <definedName name="DSFSDFCXV" localSheetId="0" hidden="1">{"TAB1",#N/A,TRUE,"GENERAL";"TAB2",#N/A,TRUE,"GENERAL";"TAB3",#N/A,TRUE,"GENERAL";"TAB4",#N/A,TRUE,"GENERAL";"TAB5",#N/A,TRUE,"GENERAL"}</definedName>
    <definedName name="DSFSDFCXV" hidden="1">{"TAB1",#N/A,TRUE,"GENERAL";"TAB2",#N/A,TRUE,"GENERAL";"TAB3",#N/A,TRUE,"GENERAL";"TAB4",#N/A,TRUE,"GENERAL";"TAB5",#N/A,TRUE,"GENERAL"}</definedName>
    <definedName name="dsfsvm" localSheetId="0" hidden="1">{"TAB1",#N/A,TRUE,"GENERAL";"TAB2",#N/A,TRUE,"GENERAL";"TAB3",#N/A,TRUE,"GENERAL";"TAB4",#N/A,TRUE,"GENERAL";"TAB5",#N/A,TRUE,"GENERAL"}</definedName>
    <definedName name="dsfsvm" hidden="1">{"TAB1",#N/A,TRUE,"GENERAL";"TAB2",#N/A,TRUE,"GENERAL";"TAB3",#N/A,TRUE,"GENERAL";"TAB4",#N/A,TRUE,"GENERAL";"TAB5",#N/A,TRUE,"GENERAL"}</definedName>
    <definedName name="dsftbv" localSheetId="0" hidden="1">{"via1",#N/A,TRUE,"general";"via2",#N/A,TRUE,"general";"via3",#N/A,TRUE,"general"}</definedName>
    <definedName name="dsftbv" hidden="1">{"via1",#N/A,TRUE,"general";"via2",#N/A,TRUE,"general";"via3",#N/A,TRUE,"general"}</definedName>
    <definedName name="dtrhj" localSheetId="0" hidden="1">{"via1",#N/A,TRUE,"general";"via2",#N/A,TRUE,"general";"via3",#N/A,TRUE,"general"}</definedName>
    <definedName name="dtrhj" hidden="1">{"via1",#N/A,TRUE,"general";"via2",#N/A,TRUE,"general";"via3",#N/A,TRUE,"general"}</definedName>
    <definedName name="Duitama" localSheetId="0">#REF!</definedName>
    <definedName name="Duitama">#REF!</definedName>
    <definedName name="DuracionConstr" localSheetId="0">#REF!</definedName>
    <definedName name="DuracionConstr">#REF!</definedName>
    <definedName name="DuracionMeses" localSheetId="0">#REF!</definedName>
    <definedName name="DuracionMeses">#REF!</definedName>
    <definedName name="DuracionProyecto">#REF!</definedName>
    <definedName name="DuracionSemanas">#REF!</definedName>
    <definedName name="DuracionUrb">#REF!</definedName>
    <definedName name="dxfgg" localSheetId="0" hidden="1">{"via1",#N/A,TRUE,"general";"via2",#N/A,TRUE,"general";"via3",#N/A,TRUE,"general"}</definedName>
    <definedName name="dxfgg" hidden="1">{"via1",#N/A,TRUE,"general";"via2",#N/A,TRUE,"general";"via3",#N/A,TRUE,"general"}</definedName>
    <definedName name="e" localSheetId="0">#REF!</definedName>
    <definedName name="e">#REF!</definedName>
    <definedName name="E1A" localSheetId="0">#REF!</definedName>
    <definedName name="E1A">#REF!</definedName>
    <definedName name="E1B" localSheetId="0">#REF!</definedName>
    <definedName name="E1B">#REF!</definedName>
    <definedName name="E2A">#REF!</definedName>
    <definedName name="E2B">#REF!</definedName>
    <definedName name="e3e33" localSheetId="0" hidden="1">{"via1",#N/A,TRUE,"general";"via2",#N/A,TRUE,"general";"via3",#N/A,TRUE,"general"}</definedName>
    <definedName name="e3e33" hidden="1">{"via1",#N/A,TRUE,"general";"via2",#N/A,TRUE,"general";"via3",#N/A,TRUE,"general"}</definedName>
    <definedName name="EDEDWSWQA" localSheetId="0" hidden="1">{"TAB1",#N/A,TRUE,"GENERAL";"TAB2",#N/A,TRUE,"GENERAL";"TAB3",#N/A,TRUE,"GENERAL";"TAB4",#N/A,TRUE,"GENERAL";"TAB5",#N/A,TRUE,"GENERAL"}</definedName>
    <definedName name="EDEDWSWQA" hidden="1">{"TAB1",#N/A,TRUE,"GENERAL";"TAB2",#N/A,TRUE,"GENERAL";"TAB3",#N/A,TRUE,"GENERAL";"TAB4",#N/A,TRUE,"GENERAL";"TAB5",#N/A,TRUE,"GENERAL"}</definedName>
    <definedName name="edgfhmn" localSheetId="0" hidden="1">{"via1",#N/A,TRUE,"general";"via2",#N/A,TRUE,"general";"via3",#N/A,TRUE,"general"}</definedName>
    <definedName name="edgfhmn" hidden="1">{"via1",#N/A,TRUE,"general";"via2",#N/A,TRUE,"general";"via3",#N/A,TRUE,"general"}</definedName>
    <definedName name="EE" localSheetId="0">#REF!</definedName>
    <definedName name="EE">#REF!</definedName>
    <definedName name="eeedfr" localSheetId="0" hidden="1">{"TAB1",#N/A,TRUE,"GENERAL";"TAB2",#N/A,TRUE,"GENERAL";"TAB3",#N/A,TRUE,"GENERAL";"TAB4",#N/A,TRUE,"GENERAL";"TAB5",#N/A,TRUE,"GENERAL"}</definedName>
    <definedName name="eeedfr" hidden="1">{"TAB1",#N/A,TRUE,"GENERAL";"TAB2",#N/A,TRUE,"GENERAL";"TAB3",#N/A,TRUE,"GENERAL";"TAB4",#N/A,TRUE,"GENERAL";"TAB5",#N/A,TRUE,"GENERAL"}</definedName>
    <definedName name="eeeeer" localSheetId="0" hidden="1">{"TAB1",#N/A,TRUE,"GENERAL";"TAB2",#N/A,TRUE,"GENERAL";"TAB3",#N/A,TRUE,"GENERAL";"TAB4",#N/A,TRUE,"GENERAL";"TAB5",#N/A,TRUE,"GENERAL"}</definedName>
    <definedName name="eeeeer" hidden="1">{"TAB1",#N/A,TRUE,"GENERAL";"TAB2",#N/A,TRUE,"GENERAL";"TAB3",#N/A,TRUE,"GENERAL";"TAB4",#N/A,TRUE,"GENERAL";"TAB5",#N/A,TRUE,"GENERAL"}</definedName>
    <definedName name="eeerfd" localSheetId="0" hidden="1">{"via1",#N/A,TRUE,"general";"via2",#N/A,TRUE,"general";"via3",#N/A,TRUE,"general"}</definedName>
    <definedName name="eeerfd" hidden="1">{"via1",#N/A,TRUE,"general";"via2",#N/A,TRUE,"general";"via3",#N/A,TRUE,"general"}</definedName>
    <definedName name="EF">#REF!</definedName>
    <definedName name="efef" localSheetId="0" hidden="1">{"TAB1",#N/A,TRUE,"GENERAL";"TAB2",#N/A,TRUE,"GENERAL";"TAB3",#N/A,TRUE,"GENERAL";"TAB4",#N/A,TRUE,"GENERAL";"TAB5",#N/A,TRUE,"GENERAL"}</definedName>
    <definedName name="efef" hidden="1">{"TAB1",#N/A,TRUE,"GENERAL";"TAB2",#N/A,TRUE,"GENERAL";"TAB3",#N/A,TRUE,"GENERAL";"TAB4",#N/A,TRUE,"GENERAL";"TAB5",#N/A,TRUE,"GENERAL"}</definedName>
    <definedName name="efer" localSheetId="0" hidden="1">{"via1",#N/A,TRUE,"general";"via2",#N/A,TRUE,"general";"via3",#N/A,TRUE,"general"}</definedName>
    <definedName name="efer" hidden="1">{"via1",#N/A,TRUE,"general";"via2",#N/A,TRUE,"general";"via3",#N/A,TRUE,"general"}</definedName>
    <definedName name="egeg" localSheetId="0" hidden="1">{"TAB1",#N/A,TRUE,"GENERAL";"TAB2",#N/A,TRUE,"GENERAL";"TAB3",#N/A,TRUE,"GENERAL";"TAB4",#N/A,TRUE,"GENERAL";"TAB5",#N/A,TRUE,"GENERAL"}</definedName>
    <definedName name="egeg" hidden="1">{"TAB1",#N/A,TRUE,"GENERAL";"TAB2",#N/A,TRUE,"GENERAL";"TAB3",#N/A,TRUE,"GENERAL";"TAB4",#N/A,TRUE,"GENERAL";"TAB5",#N/A,TRUE,"GENERAL"}</definedName>
    <definedName name="egtrgthrt" localSheetId="0" hidden="1">{"TAB1",#N/A,TRUE,"GENERAL";"TAB2",#N/A,TRUE,"GENERAL";"TAB3",#N/A,TRUE,"GENERAL";"TAB4",#N/A,TRUE,"GENERAL";"TAB5",#N/A,TRUE,"GENERAL"}</definedName>
    <definedName name="egtrgthrt" hidden="1">{"TAB1",#N/A,TRUE,"GENERAL";"TAB2",#N/A,TRUE,"GENERAL";"TAB3",#N/A,TRUE,"GENERAL";"TAB4",#N/A,TRUE,"GENERAL";"TAB5",#N/A,TRUE,"GENERAL"}</definedName>
    <definedName name="ELECTRICA" localSheetId="0">#REF!</definedName>
    <definedName name="ELECTRICA">#REF!</definedName>
    <definedName name="ELECTRICAS" localSheetId="0">#REF!</definedName>
    <definedName name="ELECTRICAS">#REF!</definedName>
    <definedName name="elementos" localSheetId="0">#REF!</definedName>
    <definedName name="elementos">#REF!</definedName>
    <definedName name="ENCABEZADO">#REF!</definedName>
    <definedName name="ENE">#REF!</definedName>
    <definedName name="Ensayos">#REF!</definedName>
    <definedName name="ENT.A1">#REF!</definedName>
    <definedName name="ENT.ESP">#REF!</definedName>
    <definedName name="ENTIB">#REF!</definedName>
    <definedName name="ENTIBADO">#REF!</definedName>
    <definedName name="Entregas_desde_Construcc.">#REF!</definedName>
    <definedName name="EQ">#REF!</definedName>
    <definedName name="EQUI">#REF!</definedName>
    <definedName name="equip">#REF!</definedName>
    <definedName name="EQUIPO">#REF!</definedName>
    <definedName name="EQUIPO_1">#REF!</definedName>
    <definedName name="equipo2">#REF!</definedName>
    <definedName name="EQUIPOS">#REF!</definedName>
    <definedName name="EQUPOS" localSheetId="0">#REF!</definedName>
    <definedName name="EQUPOS">#REF!</definedName>
    <definedName name="eqw" localSheetId="0" hidden="1">{"via1",#N/A,TRUE,"general";"via2",#N/A,TRUE,"general";"via3",#N/A,TRUE,"general"}</definedName>
    <definedName name="eqw" hidden="1">{"via1",#N/A,TRUE,"general";"via2",#N/A,TRUE,"general";"via3",#N/A,TRUE,"general"}</definedName>
    <definedName name="er" localSheetId="0">#REF!</definedName>
    <definedName name="er">#REF!</definedName>
    <definedName name="EREE" localSheetId="0">#REF!</definedName>
    <definedName name="EREE">#REF!</definedName>
    <definedName name="erg" localSheetId="0" hidden="1">{"TAB1",#N/A,TRUE,"GENERAL";"TAB2",#N/A,TRUE,"GENERAL";"TAB3",#N/A,TRUE,"GENERAL";"TAB4",#N/A,TRUE,"GENERAL";"TAB5",#N/A,TRUE,"GENERAL"}</definedName>
    <definedName name="erg" hidden="1">{"TAB1",#N/A,TRUE,"GENERAL";"TAB2",#N/A,TRUE,"GENERAL";"TAB3",#N/A,TRUE,"GENERAL";"TAB4",#N/A,TRUE,"GENERAL";"TAB5",#N/A,TRUE,"GENERAL"}</definedName>
    <definedName name="erger" localSheetId="0" hidden="1">{"via1",#N/A,TRUE,"general";"via2",#N/A,TRUE,"general";"via3",#N/A,TRUE,"general"}</definedName>
    <definedName name="erger" hidden="1">{"via1",#N/A,TRUE,"general";"via2",#N/A,TRUE,"general";"via3",#N/A,TRUE,"general"}</definedName>
    <definedName name="ergerg" localSheetId="0" hidden="1">{"via1",#N/A,TRUE,"general";"via2",#N/A,TRUE,"general";"via3",#N/A,TRUE,"general"}</definedName>
    <definedName name="ergerg" hidden="1">{"via1",#N/A,TRUE,"general";"via2",#N/A,TRUE,"general";"via3",#N/A,TRUE,"general"}</definedName>
    <definedName name="ergfegr" localSheetId="0" hidden="1">{"via1",#N/A,TRUE,"general";"via2",#N/A,TRUE,"general";"via3",#N/A,TRUE,"general"}</definedName>
    <definedName name="ergfegr" hidden="1">{"via1",#N/A,TRUE,"general";"via2",#N/A,TRUE,"general";"via3",#N/A,TRUE,"general"}</definedName>
    <definedName name="ergge" localSheetId="0" hidden="1">{"TAB1",#N/A,TRUE,"GENERAL";"TAB2",#N/A,TRUE,"GENERAL";"TAB3",#N/A,TRUE,"GENERAL";"TAB4",#N/A,TRUE,"GENERAL";"TAB5",#N/A,TRUE,"GENERAL"}</definedName>
    <definedName name="ergge" hidden="1">{"TAB1",#N/A,TRUE,"GENERAL";"TAB2",#N/A,TRUE,"GENERAL";"TAB3",#N/A,TRUE,"GENERAL";"TAB4",#N/A,TRUE,"GENERAL";"TAB5",#N/A,TRUE,"GENERAL"}</definedName>
    <definedName name="erggewg" localSheetId="0" hidden="1">{"via1",#N/A,TRUE,"general";"via2",#N/A,TRUE,"general";"via3",#N/A,TRUE,"general"}</definedName>
    <definedName name="erggewg" hidden="1">{"via1",#N/A,TRUE,"general";"via2",#N/A,TRUE,"general";"via3",#N/A,TRUE,"general"}</definedName>
    <definedName name="ergreg" localSheetId="0" hidden="1">{"TAB1",#N/A,TRUE,"GENERAL";"TAB2",#N/A,TRUE,"GENERAL";"TAB3",#N/A,TRUE,"GENERAL";"TAB4",#N/A,TRUE,"GENERAL";"TAB5",#N/A,TRUE,"GENERAL"}</definedName>
    <definedName name="ergreg" hidden="1">{"TAB1",#N/A,TRUE,"GENERAL";"TAB2",#N/A,TRUE,"GENERAL";"TAB3",#N/A,TRUE,"GENERAL";"TAB4",#N/A,TRUE,"GENERAL";"TAB5",#N/A,TRUE,"GENERAL"}</definedName>
    <definedName name="ergregerg" localSheetId="0" hidden="1">{"via1",#N/A,TRUE,"general";"via2",#N/A,TRUE,"general";"via3",#N/A,TRUE,"general"}</definedName>
    <definedName name="ergregerg" hidden="1">{"via1",#N/A,TRUE,"general";"via2",#N/A,TRUE,"general";"via3",#N/A,TRUE,"general"}</definedName>
    <definedName name="ergrg" localSheetId="0" hidden="1">{"TAB1",#N/A,TRUE,"GENERAL";"TAB2",#N/A,TRUE,"GENERAL";"TAB3",#N/A,TRUE,"GENERAL";"TAB4",#N/A,TRUE,"GENERAL";"TAB5",#N/A,TRUE,"GENERAL"}</definedName>
    <definedName name="ergrg" hidden="1">{"TAB1",#N/A,TRUE,"GENERAL";"TAB2",#N/A,TRUE,"GENERAL";"TAB3",#N/A,TRUE,"GENERAL";"TAB4",#N/A,TRUE,"GENERAL";"TAB5",#N/A,TRUE,"GENERAL"}</definedName>
    <definedName name="ergweg" localSheetId="0" hidden="1">{"TAB1",#N/A,TRUE,"GENERAL";"TAB2",#N/A,TRUE,"GENERAL";"TAB3",#N/A,TRUE,"GENERAL";"TAB4",#N/A,TRUE,"GENERAL";"TAB5",#N/A,TRUE,"GENERAL"}</definedName>
    <definedName name="ergweg" hidden="1">{"TAB1",#N/A,TRUE,"GENERAL";"TAB2",#N/A,TRUE,"GENERAL";"TAB3",#N/A,TRUE,"GENERAL";"TAB4",#N/A,TRUE,"GENERAL";"TAB5",#N/A,TRUE,"GENERAL"}</definedName>
    <definedName name="ergwreg" localSheetId="0" hidden="1">{"via1",#N/A,TRUE,"general";"via2",#N/A,TRUE,"general";"via3",#N/A,TRUE,"general"}</definedName>
    <definedName name="ergwreg" hidden="1">{"via1",#N/A,TRUE,"general";"via2",#N/A,TRUE,"general";"via3",#N/A,TRUE,"general"}</definedName>
    <definedName name="erheyh" localSheetId="0" hidden="1">{"TAB1",#N/A,TRUE,"GENERAL";"TAB2",#N/A,TRUE,"GENERAL";"TAB3",#N/A,TRUE,"GENERAL";"TAB4",#N/A,TRUE,"GENERAL";"TAB5",#N/A,TRUE,"GENERAL"}</definedName>
    <definedName name="erheyh" hidden="1">{"TAB1",#N/A,TRUE,"GENERAL";"TAB2",#N/A,TRUE,"GENERAL";"TAB3",#N/A,TRUE,"GENERAL";"TAB4",#N/A,TRUE,"GENERAL";"TAB5",#N/A,TRUE,"GENERAL"}</definedName>
    <definedName name="err" localSheetId="0" hidden="1">{"TAB1",#N/A,TRUE,"GENERAL";"TAB2",#N/A,TRUE,"GENERAL";"TAB3",#N/A,TRUE,"GENERAL";"TAB4",#N/A,TRUE,"GENERAL";"TAB5",#N/A,TRUE,"GENERAL"}</definedName>
    <definedName name="err" hidden="1">{"TAB1",#N/A,TRUE,"GENERAL";"TAB2",#N/A,TRUE,"GENERAL";"TAB3",#N/A,TRUE,"GENERAL";"TAB4",#N/A,TRUE,"GENERAL";"TAB5",#N/A,TRUE,"GENERAL"}</definedName>
    <definedName name="ert" localSheetId="0" hidden="1">{"via1",#N/A,TRUE,"general";"via2",#N/A,TRUE,"general";"via3",#N/A,TRUE,"general"}</definedName>
    <definedName name="ert" hidden="1">{"via1",#N/A,TRUE,"general";"via2",#N/A,TRUE,"general";"via3",#N/A,TRUE,"general"}</definedName>
    <definedName name="erte" localSheetId="0" hidden="1">{"via1",#N/A,TRUE,"general";"via2",#N/A,TRUE,"general";"via3",#N/A,TRUE,"general"}</definedName>
    <definedName name="erte" hidden="1">{"via1",#N/A,TRUE,"general";"via2",#N/A,TRUE,"general";"via3",#N/A,TRUE,"general"}</definedName>
    <definedName name="erter" localSheetId="0" hidden="1">{"TAB1",#N/A,TRUE,"GENERAL";"TAB2",#N/A,TRUE,"GENERAL";"TAB3",#N/A,TRUE,"GENERAL";"TAB4",#N/A,TRUE,"GENERAL";"TAB5",#N/A,TRUE,"GENERAL"}</definedName>
    <definedName name="erter" hidden="1">{"TAB1",#N/A,TRUE,"GENERAL";"TAB2",#N/A,TRUE,"GENERAL";"TAB3",#N/A,TRUE,"GENERAL";"TAB4",#N/A,TRUE,"GENERAL";"TAB5",#N/A,TRUE,"GENERAL"}</definedName>
    <definedName name="ertert" localSheetId="0" hidden="1">{"via1",#N/A,TRUE,"general";"via2",#N/A,TRUE,"general";"via3",#N/A,TRUE,"general"}</definedName>
    <definedName name="ertert" hidden="1">{"via1",#N/A,TRUE,"general";"via2",#N/A,TRUE,"general";"via3",#N/A,TRUE,"general"}</definedName>
    <definedName name="ertgyhik" localSheetId="0" hidden="1">{"TAB1",#N/A,TRUE,"GENERAL";"TAB2",#N/A,TRUE,"GENERAL";"TAB3",#N/A,TRUE,"GENERAL";"TAB4",#N/A,TRUE,"GENERAL";"TAB5",#N/A,TRUE,"GENERAL"}</definedName>
    <definedName name="ertgyhik" hidden="1">{"TAB1",#N/A,TRUE,"GENERAL";"TAB2",#N/A,TRUE,"GENERAL";"TAB3",#N/A,TRUE,"GENERAL";"TAB4",#N/A,TRUE,"GENERAL";"TAB5",#N/A,TRUE,"GENERAL"}</definedName>
    <definedName name="ertreb" localSheetId="0" hidden="1">{"via1",#N/A,TRUE,"general";"via2",#N/A,TRUE,"general";"via3",#N/A,TRUE,"general"}</definedName>
    <definedName name="ertreb" hidden="1">{"via1",#N/A,TRUE,"general";"via2",#N/A,TRUE,"general";"via3",#N/A,TRUE,"general"}</definedName>
    <definedName name="ertret" localSheetId="0" hidden="1">{"TAB1",#N/A,TRUE,"GENERAL";"TAB2",#N/A,TRUE,"GENERAL";"TAB3",#N/A,TRUE,"GENERAL";"TAB4",#N/A,TRUE,"GENERAL";"TAB5",#N/A,TRUE,"GENERAL"}</definedName>
    <definedName name="ertret" hidden="1">{"TAB1",#N/A,TRUE,"GENERAL";"TAB2",#N/A,TRUE,"GENERAL";"TAB3",#N/A,TRUE,"GENERAL";"TAB4",#N/A,TRUE,"GENERAL";"TAB5",#N/A,TRUE,"GENERAL"}</definedName>
    <definedName name="erttret" localSheetId="0" hidden="1">{"via1",#N/A,TRUE,"general";"via2",#N/A,TRUE,"general";"via3",#N/A,TRUE,"general"}</definedName>
    <definedName name="erttret" hidden="1">{"via1",#N/A,TRUE,"general";"via2",#N/A,TRUE,"general";"via3",#N/A,TRUE,"general"}</definedName>
    <definedName name="ertuiy" localSheetId="0" hidden="1">{"via1",#N/A,TRUE,"general";"via2",#N/A,TRUE,"general";"via3",#N/A,TRUE,"general"}</definedName>
    <definedName name="ertuiy" hidden="1">{"via1",#N/A,TRUE,"general";"via2",#N/A,TRUE,"general";"via3",#N/A,TRUE,"general"}</definedName>
    <definedName name="ertwert" localSheetId="0" hidden="1">{"TAB1",#N/A,TRUE,"GENERAL";"TAB2",#N/A,TRUE,"GENERAL";"TAB3",#N/A,TRUE,"GENERAL";"TAB4",#N/A,TRUE,"GENERAL";"TAB5",#N/A,TRUE,"GENERAL"}</definedName>
    <definedName name="ertwert" hidden="1">{"TAB1",#N/A,TRUE,"GENERAL";"TAB2",#N/A,TRUE,"GENERAL";"TAB3",#N/A,TRUE,"GENERAL";"TAB4",#N/A,TRUE,"GENERAL";"TAB5",#N/A,TRUE,"GENERAL"}</definedName>
    <definedName name="eru" localSheetId="0" hidden="1">{"TAB1",#N/A,TRUE,"GENERAL";"TAB2",#N/A,TRUE,"GENERAL";"TAB3",#N/A,TRUE,"GENERAL";"TAB4",#N/A,TRUE,"GENERAL";"TAB5",#N/A,TRUE,"GENERAL"}</definedName>
    <definedName name="eru" hidden="1">{"TAB1",#N/A,TRUE,"GENERAL";"TAB2",#N/A,TRUE,"GENERAL";"TAB3",#N/A,TRUE,"GENERAL";"TAB4",#N/A,TRUE,"GENERAL";"TAB5",#N/A,TRUE,"GENERAL"}</definedName>
    <definedName name="ERV" localSheetId="0" hidden="1">{"via1",#N/A,TRUE,"general";"via2",#N/A,TRUE,"general";"via3",#N/A,TRUE,"general"}</definedName>
    <definedName name="ERV" hidden="1">{"via1",#N/A,TRUE,"general";"via2",#N/A,TRUE,"general";"via3",#N/A,TRUE,"general"}</definedName>
    <definedName name="erware" localSheetId="0" hidden="1">{"via1",#N/A,TRUE,"general";"via2",#N/A,TRUE,"general";"via3",#N/A,TRUE,"general"}</definedName>
    <definedName name="erware" hidden="1">{"via1",#N/A,TRUE,"general";"via2",#N/A,TRUE,"general";"via3",#N/A,TRUE,"general"}</definedName>
    <definedName name="ERWER" localSheetId="0" hidden="1">{"via1",#N/A,TRUE,"general";"via2",#N/A,TRUE,"general";"via3",#N/A,TRUE,"general"}</definedName>
    <definedName name="ERWER" hidden="1">{"via1",#N/A,TRUE,"general";"via2",#N/A,TRUE,"general";"via3",#N/A,TRUE,"general"}</definedName>
    <definedName name="erwertd" localSheetId="0" hidden="1">{"TAB1",#N/A,TRUE,"GENERAL";"TAB2",#N/A,TRUE,"GENERAL";"TAB3",#N/A,TRUE,"GENERAL";"TAB4",#N/A,TRUE,"GENERAL";"TAB5",#N/A,TRUE,"GENERAL"}</definedName>
    <definedName name="erwertd" hidden="1">{"TAB1",#N/A,TRUE,"GENERAL";"TAB2",#N/A,TRUE,"GENERAL";"TAB3",#N/A,TRUE,"GENERAL";"TAB4",#N/A,TRUE,"GENERAL";"TAB5",#N/A,TRUE,"GENERAL"}</definedName>
    <definedName name="erwr" localSheetId="0" hidden="1">{"TAB1",#N/A,TRUE,"GENERAL";"TAB2",#N/A,TRUE,"GENERAL";"TAB3",#N/A,TRUE,"GENERAL";"TAB4",#N/A,TRUE,"GENERAL";"TAB5",#N/A,TRUE,"GENERAL"}</definedName>
    <definedName name="erwr" hidden="1">{"TAB1",#N/A,TRUE,"GENERAL";"TAB2",#N/A,TRUE,"GENERAL";"TAB3",#N/A,TRUE,"GENERAL";"TAB4",#N/A,TRUE,"GENERAL";"TAB5",#N/A,TRUE,"GENERAL"}</definedName>
    <definedName name="ERWRL" localSheetId="0" hidden="1">{"via1",#N/A,TRUE,"general";"via2",#N/A,TRUE,"general";"via3",#N/A,TRUE,"general"}</definedName>
    <definedName name="ERWRL" hidden="1">{"via1",#N/A,TRUE,"general";"via2",#N/A,TRUE,"general";"via3",#N/A,TRUE,"general"}</definedName>
    <definedName name="ery" localSheetId="0" hidden="1">{"via1",#N/A,TRUE,"general";"via2",#N/A,TRUE,"general";"via3",#N/A,TRUE,"general"}</definedName>
    <definedName name="ery" hidden="1">{"via1",#N/A,TRUE,"general";"via2",#N/A,TRUE,"general";"via3",#N/A,TRUE,"general"}</definedName>
    <definedName name="eryhd" localSheetId="0" hidden="1">{"via1",#N/A,TRUE,"general";"via2",#N/A,TRUE,"general";"via3",#N/A,TRUE,"general"}</definedName>
    <definedName name="eryhd" hidden="1">{"via1",#N/A,TRUE,"general";"via2",#N/A,TRUE,"general";"via3",#N/A,TRUE,"general"}</definedName>
    <definedName name="eryhdf" localSheetId="0" hidden="1">{"TAB1",#N/A,TRUE,"GENERAL";"TAB2",#N/A,TRUE,"GENERAL";"TAB3",#N/A,TRUE,"GENERAL";"TAB4",#N/A,TRUE,"GENERAL";"TAB5",#N/A,TRUE,"GENERAL"}</definedName>
    <definedName name="eryhdf" hidden="1">{"TAB1",#N/A,TRUE,"GENERAL";"TAB2",#N/A,TRUE,"GENERAL";"TAB3",#N/A,TRUE,"GENERAL";"TAB4",#N/A,TRUE,"GENERAL";"TAB5",#N/A,TRUE,"GENERAL"}</definedName>
    <definedName name="eryhk" localSheetId="0" hidden="1">{"TAB1",#N/A,TRUE,"GENERAL";"TAB2",#N/A,TRUE,"GENERAL";"TAB3",#N/A,TRUE,"GENERAL";"TAB4",#N/A,TRUE,"GENERAL";"TAB5",#N/A,TRUE,"GENERAL"}</definedName>
    <definedName name="eryhk" hidden="1">{"TAB1",#N/A,TRUE,"GENERAL";"TAB2",#N/A,TRUE,"GENERAL";"TAB3",#N/A,TRUE,"GENERAL";"TAB4",#N/A,TRUE,"GENERAL";"TAB5",#N/A,TRUE,"GENERAL"}</definedName>
    <definedName name="eryhrf" localSheetId="0" hidden="1">{"TAB1",#N/A,TRUE,"GENERAL";"TAB2",#N/A,TRUE,"GENERAL";"TAB3",#N/A,TRUE,"GENERAL";"TAB4",#N/A,TRUE,"GENERAL";"TAB5",#N/A,TRUE,"GENERAL"}</definedName>
    <definedName name="eryhrf" hidden="1">{"TAB1",#N/A,TRUE,"GENERAL";"TAB2",#N/A,TRUE,"GENERAL";"TAB3",#N/A,TRUE,"GENERAL";"TAB4",#N/A,TRUE,"GENERAL";"TAB5",#N/A,TRUE,"GENERAL"}</definedName>
    <definedName name="eryre" localSheetId="0" hidden="1">{"TAB1",#N/A,TRUE,"GENERAL";"TAB2",#N/A,TRUE,"GENERAL";"TAB3",#N/A,TRUE,"GENERAL";"TAB4",#N/A,TRUE,"GENERAL";"TAB5",#N/A,TRUE,"GENERAL"}</definedName>
    <definedName name="eryre" hidden="1">{"TAB1",#N/A,TRUE,"GENERAL";"TAB2",#N/A,TRUE,"GENERAL";"TAB3",#N/A,TRUE,"GENERAL";"TAB4",#N/A,TRUE,"GENERAL";"TAB5",#N/A,TRUE,"GENERAL"}</definedName>
    <definedName name="erytd" localSheetId="0" hidden="1">{"via1",#N/A,TRUE,"general";"via2",#N/A,TRUE,"general";"via3",#N/A,TRUE,"general"}</definedName>
    <definedName name="erytd" hidden="1">{"via1",#N/A,TRUE,"general";"via2",#N/A,TRUE,"general";"via3",#N/A,TRUE,"general"}</definedName>
    <definedName name="eryty" localSheetId="0" hidden="1">{"via1",#N/A,TRUE,"general";"via2",#N/A,TRUE,"general";"via3",#N/A,TRUE,"general"}</definedName>
    <definedName name="eryty" hidden="1">{"via1",#N/A,TRUE,"general";"via2",#N/A,TRUE,"general";"via3",#N/A,TRUE,"general"}</definedName>
    <definedName name="eryy" localSheetId="0" hidden="1">{"via1",#N/A,TRUE,"general";"via2",#N/A,TRUE,"general";"via3",#N/A,TRUE,"general"}</definedName>
    <definedName name="eryy" hidden="1">{"via1",#N/A,TRUE,"general";"via2",#N/A,TRUE,"general";"via3",#N/A,TRUE,"general"}</definedName>
    <definedName name="ES" localSheetId="0">#REF!</definedName>
    <definedName name="ES">#REF!</definedName>
    <definedName name="ESC" localSheetId="0">IF(LG=9,FES,"")</definedName>
    <definedName name="ESC">IF(LG=9,FES,"")</definedName>
    <definedName name="ESCALERA" localSheetId="0">#REF!</definedName>
    <definedName name="ESCALERA">#REF!</definedName>
    <definedName name="ESP_PAV" localSheetId="0">#REF!</definedName>
    <definedName name="ESP_PAV">#REF!</definedName>
    <definedName name="ESP1S" localSheetId="0">#REF!</definedName>
    <definedName name="ESP1S">#REF!</definedName>
    <definedName name="ESP2S">#REF!</definedName>
    <definedName name="ESPECIFICACION">#REF!</definedName>
    <definedName name="Especificación">#REF!</definedName>
    <definedName name="ESPESOR">#REF!</definedName>
    <definedName name="ESPR">#REF!</definedName>
    <definedName name="ESQ">#REF!</definedName>
    <definedName name="EST10A">#REF!</definedName>
    <definedName name="EST10V1">#REF!</definedName>
    <definedName name="EST11A">#REF!</definedName>
    <definedName name="Estabilidad">#REF!</definedName>
    <definedName name="Estabilidad2">#REF!</definedName>
    <definedName name="Estabilidad3">#REF!</definedName>
    <definedName name="ESTMETC">#REF!</definedName>
    <definedName name="etertgg" localSheetId="0" hidden="1">{"via1",#N/A,TRUE,"general";"via2",#N/A,TRUE,"general";"via3",#N/A,TRUE,"general"}</definedName>
    <definedName name="etertgg" hidden="1">{"via1",#N/A,TRUE,"general";"via2",#N/A,TRUE,"general";"via3",#N/A,TRUE,"general"}</definedName>
    <definedName name="etewt" localSheetId="0" hidden="1">{"TAB1",#N/A,TRUE,"GENERAL";"TAB2",#N/A,TRUE,"GENERAL";"TAB3",#N/A,TRUE,"GENERAL";"TAB4",#N/A,TRUE,"GENERAL";"TAB5",#N/A,TRUE,"GENERAL"}</definedName>
    <definedName name="etewt" hidden="1">{"TAB1",#N/A,TRUE,"GENERAL";"TAB2",#N/A,TRUE,"GENERAL";"TAB3",#N/A,TRUE,"GENERAL";"TAB4",#N/A,TRUE,"GENERAL";"TAB5",#N/A,TRUE,"GENERAL"}</definedName>
    <definedName name="etu" localSheetId="0" hidden="1">{"via1",#N/A,TRUE,"general";"via2",#N/A,TRUE,"general";"via3",#N/A,TRUE,"general"}</definedName>
    <definedName name="etu" hidden="1">{"via1",#N/A,TRUE,"general";"via2",#N/A,TRUE,"general";"via3",#N/A,TRUE,"general"}</definedName>
    <definedName name="etueh" localSheetId="0" hidden="1">{"via1",#N/A,TRUE,"general";"via2",#N/A,TRUE,"general";"via3",#N/A,TRUE,"general"}</definedName>
    <definedName name="etueh" hidden="1">{"via1",#N/A,TRUE,"general";"via2",#N/A,TRUE,"general";"via3",#N/A,TRUE,"general"}</definedName>
    <definedName name="etyty" localSheetId="0" hidden="1">{"via1",#N/A,TRUE,"general";"via2",#N/A,TRUE,"general";"via3",#N/A,TRUE,"general"}</definedName>
    <definedName name="etyty" hidden="1">{"via1",#N/A,TRUE,"general";"via2",#N/A,TRUE,"general";"via3",#N/A,TRUE,"general"}</definedName>
    <definedName name="etyu" localSheetId="0" hidden="1">{"TAB1",#N/A,TRUE,"GENERAL";"TAB2",#N/A,TRUE,"GENERAL";"TAB3",#N/A,TRUE,"GENERAL";"TAB4",#N/A,TRUE,"GENERAL";"TAB5",#N/A,TRUE,"GENERAL"}</definedName>
    <definedName name="etyu" hidden="1">{"TAB1",#N/A,TRUE,"GENERAL";"TAB2",#N/A,TRUE,"GENERAL";"TAB3",#N/A,TRUE,"GENERAL";"TAB4",#N/A,TRUE,"GENERAL";"TAB5",#N/A,TRUE,"GENERAL"}</definedName>
    <definedName name="eu" localSheetId="0" hidden="1">{"via1",#N/A,TRUE,"general";"via2",#N/A,TRUE,"general";"via3",#N/A,TRUE,"general"}</definedName>
    <definedName name="eu" hidden="1">{"via1",#N/A,TRUE,"general";"via2",#N/A,TRUE,"general";"via3",#N/A,TRUE,"general"}</definedName>
    <definedName name="eut" localSheetId="0" hidden="1">{"via1",#N/A,TRUE,"general";"via2",#N/A,TRUE,"general";"via3",#N/A,TRUE,"general"}</definedName>
    <definedName name="eut" hidden="1">{"via1",#N/A,TRUE,"general";"via2",#N/A,TRUE,"general";"via3",#N/A,TRUE,"general"}</definedName>
    <definedName name="euyt" localSheetId="0" hidden="1">{"TAB1",#N/A,TRUE,"GENERAL";"TAB2",#N/A,TRUE,"GENERAL";"TAB3",#N/A,TRUE,"GENERAL";"TAB4",#N/A,TRUE,"GENERAL";"TAB5",#N/A,TRUE,"GENERAL"}</definedName>
    <definedName name="euyt" hidden="1">{"TAB1",#N/A,TRUE,"GENERAL";"TAB2",#N/A,TRUE,"GENERAL";"TAB3",#N/A,TRUE,"GENERAL";"TAB4",#N/A,TRUE,"GENERAL";"TAB5",#N/A,TRUE,"GENERAL"}</definedName>
    <definedName name="ewegt" localSheetId="0" hidden="1">{"TAB1",#N/A,TRUE,"GENERAL";"TAB2",#N/A,TRUE,"GENERAL";"TAB3",#N/A,TRUE,"GENERAL";"TAB4",#N/A,TRUE,"GENERAL";"TAB5",#N/A,TRUE,"GENERAL"}</definedName>
    <definedName name="ewegt" hidden="1">{"TAB1",#N/A,TRUE,"GENERAL";"TAB2",#N/A,TRUE,"GENERAL";"TAB3",#N/A,TRUE,"GENERAL";"TAB4",#N/A,TRUE,"GENERAL";"TAB5",#N/A,TRUE,"GENERAL"}</definedName>
    <definedName name="ewfewfg" localSheetId="0" hidden="1">{"TAB1",#N/A,TRUE,"GENERAL";"TAB2",#N/A,TRUE,"GENERAL";"TAB3",#N/A,TRUE,"GENERAL";"TAB4",#N/A,TRUE,"GENERAL";"TAB5",#N/A,TRUE,"GENERAL"}</definedName>
    <definedName name="ewfewfg" hidden="1">{"TAB1",#N/A,TRUE,"GENERAL";"TAB2",#N/A,TRUE,"GENERAL";"TAB3",#N/A,TRUE,"GENERAL";"TAB4",#N/A,TRUE,"GENERAL";"TAB5",#N/A,TRUE,"GENERAL"}</definedName>
    <definedName name="ewre" localSheetId="0" hidden="1">{"TAB1",#N/A,TRUE,"GENERAL";"TAB2",#N/A,TRUE,"GENERAL";"TAB3",#N/A,TRUE,"GENERAL";"TAB4",#N/A,TRUE,"GENERAL";"TAB5",#N/A,TRUE,"GENERAL"}</definedName>
    <definedName name="ewre" hidden="1">{"TAB1",#N/A,TRUE,"GENERAL";"TAB2",#N/A,TRUE,"GENERAL";"TAB3",#N/A,TRUE,"GENERAL";"TAB4",#N/A,TRUE,"GENERAL";"TAB5",#N/A,TRUE,"GENERAL"}</definedName>
    <definedName name="ewrewf" localSheetId="0" hidden="1">{"TAB1",#N/A,TRUE,"GENERAL";"TAB2",#N/A,TRUE,"GENERAL";"TAB3",#N/A,TRUE,"GENERAL";"TAB4",#N/A,TRUE,"GENERAL";"TAB5",#N/A,TRUE,"GENERAL"}</definedName>
    <definedName name="ewrewf" hidden="1">{"TAB1",#N/A,TRUE,"GENERAL";"TAB2",#N/A,TRUE,"GENERAL";"TAB3",#N/A,TRUE,"GENERAL";"TAB4",#N/A,TRUE,"GENERAL";"TAB5",#N/A,TRUE,"GENERAL"}</definedName>
    <definedName name="ewrr" localSheetId="0" hidden="1">{"TAB1",#N/A,TRUE,"GENERAL";"TAB2",#N/A,TRUE,"GENERAL";"TAB3",#N/A,TRUE,"GENERAL";"TAB4",#N/A,TRUE,"GENERAL";"TAB5",#N/A,TRUE,"GENERAL"}</definedName>
    <definedName name="ewrr" hidden="1">{"TAB1",#N/A,TRUE,"GENERAL";"TAB2",#N/A,TRUE,"GENERAL";"TAB3",#N/A,TRUE,"GENERAL";"TAB4",#N/A,TRUE,"GENERAL";"TAB5",#N/A,TRUE,"GENERAL"}</definedName>
    <definedName name="ewrt" localSheetId="0" hidden="1">{"TAB1",#N/A,TRUE,"GENERAL";"TAB2",#N/A,TRUE,"GENERAL";"TAB3",#N/A,TRUE,"GENERAL";"TAB4",#N/A,TRUE,"GENERAL";"TAB5",#N/A,TRUE,"GENERAL"}</definedName>
    <definedName name="ewrt" hidden="1">{"TAB1",#N/A,TRUE,"GENERAL";"TAB2",#N/A,TRUE,"GENERAL";"TAB3",#N/A,TRUE,"GENERAL";"TAB4",#N/A,TRUE,"GENERAL";"TAB5",#N/A,TRUE,"GENERAL"}</definedName>
    <definedName name="ewrwer" localSheetId="0" hidden="1">{"TAB1",#N/A,TRUE,"GENERAL";"TAB2",#N/A,TRUE,"GENERAL";"TAB3",#N/A,TRUE,"GENERAL";"TAB4",#N/A,TRUE,"GENERAL";"TAB5",#N/A,TRUE,"GENERAL"}</definedName>
    <definedName name="ewrwer" hidden="1">{"TAB1",#N/A,TRUE,"GENERAL";"TAB2",#N/A,TRUE,"GENERAL";"TAB3",#N/A,TRUE,"GENERAL";"TAB4",#N/A,TRUE,"GENERAL";"TAB5",#N/A,TRUE,"GENERAL"}</definedName>
    <definedName name="EXC.POZ" localSheetId="0">#REF!</definedName>
    <definedName name="EXC.POZ">#REF!</definedName>
    <definedName name="EXC.ZAN" localSheetId="0">#REF!</definedName>
    <definedName name="EXC.ZAN">#REF!</definedName>
    <definedName name="EXCAV" localSheetId="0">#REF!</definedName>
    <definedName name="EXCAV">#REF!</definedName>
    <definedName name="Excel_BuiltIn__FilterDatabase">#REF!</definedName>
    <definedName name="Excel_BuiltIn__FilterDatabase_2">#REF!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7">#REF!</definedName>
    <definedName name="Excel_BuiltIn_Print_Titles">#REF!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3">#REF!</definedName>
    <definedName name="Excel_BuiltIn_Print_Titles_4">#REF!</definedName>
    <definedName name="ExentoDeRenta">#REF!</definedName>
    <definedName name="EXTRA">#REF!</definedName>
    <definedName name="F_J">#REF!</definedName>
    <definedName name="FactorCostoPotencia">#REF!</definedName>
    <definedName name="FactorDeReparticionDEntregas">#REF!</definedName>
    <definedName name="FACTORES">#REF!</definedName>
    <definedName name="FactorMultAdmin">#REF!</definedName>
    <definedName name="FactorMultFinal">#REF!</definedName>
    <definedName name="FactorMultiplicaCalculado">#REF!</definedName>
    <definedName name="FactorNotariales">#REF!</definedName>
    <definedName name="factura">#REF!</definedName>
    <definedName name="fd">#REF!</definedName>
    <definedName name="fda" localSheetId="0" hidden="1">{"TAB1",#N/A,TRUE,"GENERAL";"TAB2",#N/A,TRUE,"GENERAL";"TAB3",#N/A,TRUE,"GENERAL";"TAB4",#N/A,TRUE,"GENERAL";"TAB5",#N/A,TRUE,"GENERAL"}</definedName>
    <definedName name="fda" hidden="1">{"TAB1",#N/A,TRUE,"GENERAL";"TAB2",#N/A,TRUE,"GENERAL";"TAB3",#N/A,TRUE,"GENERAL";"TAB4",#N/A,TRUE,"GENERAL";"TAB5",#N/A,TRUE,"GENERAL"}</definedName>
    <definedName name="fdbjp" localSheetId="0" hidden="1">{"TAB1",#N/A,TRUE,"GENERAL";"TAB2",#N/A,TRUE,"GENERAL";"TAB3",#N/A,TRUE,"GENERAL";"TAB4",#N/A,TRUE,"GENERAL";"TAB5",#N/A,TRUE,"GENERAL"}</definedName>
    <definedName name="fdbjp" hidden="1">{"TAB1",#N/A,TRUE,"GENERAL";"TAB2",#N/A,TRUE,"GENERAL";"TAB3",#N/A,TRUE,"GENERAL";"TAB4",#N/A,TRUE,"GENERAL";"TAB5",#N/A,TRUE,"GENERAL"}</definedName>
    <definedName name="fdf" localSheetId="0" hidden="1">{"TAB1",#N/A,TRUE,"GENERAL";"TAB2",#N/A,TRUE,"GENERAL";"TAB3",#N/A,TRUE,"GENERAL";"TAB4",#N/A,TRUE,"GENERAL";"TAB5",#N/A,TRUE,"GENERAL"}</definedName>
    <definedName name="fdf" hidden="1">{"TAB1",#N/A,TRUE,"GENERAL";"TAB2",#N/A,TRUE,"GENERAL";"TAB3",#N/A,TRUE,"GENERAL";"TAB4",#N/A,TRUE,"GENERAL";"TAB5",#N/A,TRUE,"GENERAL"}</definedName>
    <definedName name="fdg" localSheetId="0" hidden="1">{"via1",#N/A,TRUE,"general";"via2",#N/A,TRUE,"general";"via3",#N/A,TRUE,"general"}</definedName>
    <definedName name="fdg" hidden="1">{"via1",#N/A,TRUE,"general";"via2",#N/A,TRUE,"general";"via3",#N/A,TRUE,"general"}</definedName>
    <definedName name="FDGASDFASD">#N/A</definedName>
    <definedName name="FDGD" localSheetId="0" hidden="1">{"TAB1",#N/A,TRUE,"GENERAL";"TAB2",#N/A,TRUE,"GENERAL";"TAB3",#N/A,TRUE,"GENERAL";"TAB4",#N/A,TRUE,"GENERAL";"TAB5",#N/A,TRUE,"GENERAL"}</definedName>
    <definedName name="FDGD" hidden="1">{"TAB1",#N/A,TRUE,"GENERAL";"TAB2",#N/A,TRUE,"GENERAL";"TAB3",#N/A,TRUE,"GENERAL";"TAB4",#N/A,TRUE,"GENERAL";"TAB5",#N/A,TRUE,"GENERAL"}</definedName>
    <definedName name="FDGFDBBP" localSheetId="0" hidden="1">{"TAB1",#N/A,TRUE,"GENERAL";"TAB2",#N/A,TRUE,"GENERAL";"TAB3",#N/A,TRUE,"GENERAL";"TAB4",#N/A,TRUE,"GENERAL";"TAB5",#N/A,TRUE,"GENERAL"}</definedName>
    <definedName name="FDGFDBBP" hidden="1">{"TAB1",#N/A,TRUE,"GENERAL";"TAB2",#N/A,TRUE,"GENERAL";"TAB3",#N/A,TRUE,"GENERAL";"TAB4",#N/A,TRUE,"GENERAL";"TAB5",#N/A,TRUE,"GENERAL"}</definedName>
    <definedName name="fdh" localSheetId="0" hidden="1">{"TAB1",#N/A,TRUE,"GENERAL";"TAB2",#N/A,TRUE,"GENERAL";"TAB3",#N/A,TRUE,"GENERAL";"TAB4",#N/A,TRUE,"GENERAL";"TAB5",#N/A,TRUE,"GENERAL"}</definedName>
    <definedName name="fdh" hidden="1">{"TAB1",#N/A,TRUE,"GENERAL";"TAB2",#N/A,TRUE,"GENERAL";"TAB3",#N/A,TRUE,"GENERAL";"TAB4",#N/A,TRUE,"GENERAL";"TAB5",#N/A,TRUE,"GENERAL"}</definedName>
    <definedName name="fdsafd" localSheetId="0">#REF!</definedName>
    <definedName name="fdsafd">#REF!</definedName>
    <definedName name="fdsf" localSheetId="0" hidden="1">{"TAB1",#N/A,TRUE,"GENERAL";"TAB2",#N/A,TRUE,"GENERAL";"TAB3",#N/A,TRUE,"GENERAL";"TAB4",#N/A,TRUE,"GENERAL";"TAB5",#N/A,TRUE,"GENERAL"}</definedName>
    <definedName name="fdsf" hidden="1">{"TAB1",#N/A,TRUE,"GENERAL";"TAB2",#N/A,TRUE,"GENERAL";"TAB3",#N/A,TRUE,"GENERAL";"TAB4",#N/A,TRUE,"GENERAL";"TAB5",#N/A,TRUE,"GENERAL"}</definedName>
    <definedName name="fdsfds" localSheetId="0" hidden="1">{"TAB1",#N/A,TRUE,"GENERAL";"TAB2",#N/A,TRUE,"GENERAL";"TAB3",#N/A,TRUE,"GENERAL";"TAB4",#N/A,TRUE,"GENERAL";"TAB5",#N/A,TRUE,"GENERAL"}</definedName>
    <definedName name="fdsfds" hidden="1">{"TAB1",#N/A,TRUE,"GENERAL";"TAB2",#N/A,TRUE,"GENERAL";"TAB3",#N/A,TRUE,"GENERAL";"TAB4",#N/A,TRUE,"GENERAL";"TAB5",#N/A,TRUE,"GENERAL"}</definedName>
    <definedName name="fdsfdsf" localSheetId="0" hidden="1">{"via1",#N/A,TRUE,"general";"via2",#N/A,TRUE,"general";"via3",#N/A,TRUE,"general"}</definedName>
    <definedName name="fdsfdsf" hidden="1">{"via1",#N/A,TRUE,"general";"via2",#N/A,TRUE,"general";"via3",#N/A,TRUE,"general"}</definedName>
    <definedName name="fdsgfds" localSheetId="0" hidden="1">{"via1",#N/A,TRUE,"general";"via2",#N/A,TRUE,"general";"via3",#N/A,TRUE,"general"}</definedName>
    <definedName name="fdsgfds" hidden="1">{"via1",#N/A,TRUE,"general";"via2",#N/A,TRUE,"general";"via3",#N/A,TRUE,"general"}</definedName>
    <definedName name="fdsgsdfu" localSheetId="0" hidden="1">{"TAB1",#N/A,TRUE,"GENERAL";"TAB2",#N/A,TRUE,"GENERAL";"TAB3",#N/A,TRUE,"GENERAL";"TAB4",#N/A,TRUE,"GENERAL";"TAB5",#N/A,TRUE,"GENERAL"}</definedName>
    <definedName name="fdsgsdfu" hidden="1">{"TAB1",#N/A,TRUE,"GENERAL";"TAB2",#N/A,TRUE,"GENERAL";"TAB3",#N/A,TRUE,"GENERAL";"TAB4",#N/A,TRUE,"GENERAL";"TAB5",#N/A,TRUE,"GENERAL"}</definedName>
    <definedName name="FDSIO" localSheetId="0" hidden="1">{"TAB1",#N/A,TRUE,"GENERAL";"TAB2",#N/A,TRUE,"GENERAL";"TAB3",#N/A,TRUE,"GENERAL";"TAB4",#N/A,TRUE,"GENERAL";"TAB5",#N/A,TRUE,"GENERAL"}</definedName>
    <definedName name="FDSIO" hidden="1">{"TAB1",#N/A,TRUE,"GENERAL";"TAB2",#N/A,TRUE,"GENERAL";"TAB3",#N/A,TRUE,"GENERAL";"TAB4",#N/A,TRUE,"GENERAL";"TAB5",#N/A,TRUE,"GENERAL"}</definedName>
    <definedName name="FEB" localSheetId="0">#REF!</definedName>
    <definedName name="FEB">#REF!</definedName>
    <definedName name="FEC" localSheetId="0">#REF!</definedName>
    <definedName name="FEC">#REF!</definedName>
    <definedName name="FECH" localSheetId="0">#REF!</definedName>
    <definedName name="FECH">#REF!</definedName>
    <definedName name="Fecha">#REF!</definedName>
    <definedName name="FECHA5" localSheetId="0">#REF!,#REF!</definedName>
    <definedName name="FECHA5">#REF!,#REF!</definedName>
    <definedName name="ferfer" localSheetId="0" hidden="1">{"via1",#N/A,TRUE,"general";"via2",#N/A,TRUE,"general";"via3",#N/A,TRUE,"general"}</definedName>
    <definedName name="ferfer" hidden="1">{"via1",#N/A,TRUE,"general";"via2",#N/A,TRUE,"general";"via3",#N/A,TRUE,"general"}</definedName>
    <definedName name="Festivos">#REF!</definedName>
    <definedName name="fff" localSheetId="0" hidden="1">{"via1",#N/A,TRUE,"general";"via2",#N/A,TRUE,"general";"via3",#N/A,TRUE,"general"}</definedName>
    <definedName name="fff" hidden="1">{"via1",#N/A,TRUE,"general";"via2",#N/A,TRUE,"general";"via3",#N/A,TRUE,"general"}</definedName>
    <definedName name="ffffd" localSheetId="0" hidden="1">{"via1",#N/A,TRUE,"general";"via2",#N/A,TRUE,"general";"via3",#N/A,TRUE,"general"}</definedName>
    <definedName name="ffffd" hidden="1">{"via1",#N/A,TRUE,"general";"via2",#N/A,TRUE,"general";"via3",#N/A,TRUE,"general"}</definedName>
    <definedName name="fffffft" localSheetId="0" hidden="1">{"TAB1",#N/A,TRUE,"GENERAL";"TAB2",#N/A,TRUE,"GENERAL";"TAB3",#N/A,TRUE,"GENERAL";"TAB4",#N/A,TRUE,"GENERAL";"TAB5",#N/A,TRUE,"GENERAL"}</definedName>
    <definedName name="fffffft" hidden="1">{"TAB1",#N/A,TRUE,"GENERAL";"TAB2",#N/A,TRUE,"GENERAL";"TAB3",#N/A,TRUE,"GENERAL";"TAB4",#N/A,TRUE,"GENERAL";"TAB5",#N/A,TRUE,"GENERAL"}</definedName>
    <definedName name="fffffik" localSheetId="0" hidden="1">{"TAB1",#N/A,TRUE,"GENERAL";"TAB2",#N/A,TRUE,"GENERAL";"TAB3",#N/A,TRUE,"GENERAL";"TAB4",#N/A,TRUE,"GENERAL";"TAB5",#N/A,TRUE,"GENERAL"}</definedName>
    <definedName name="fffffik" hidden="1">{"TAB1",#N/A,TRUE,"GENERAL";"TAB2",#N/A,TRUE,"GENERAL";"TAB3",#N/A,TRUE,"GENERAL";"TAB4",#N/A,TRUE,"GENERAL";"TAB5",#N/A,TRUE,"GENERAL"}</definedName>
    <definedName name="fffffj" localSheetId="0" hidden="1">{"TAB1",#N/A,TRUE,"GENERAL";"TAB2",#N/A,TRUE,"GENERAL";"TAB3",#N/A,TRUE,"GENERAL";"TAB4",#N/A,TRUE,"GENERAL";"TAB5",#N/A,TRUE,"GENERAL"}</definedName>
    <definedName name="fffffj" hidden="1">{"TAB1",#N/A,TRUE,"GENERAL";"TAB2",#N/A,TRUE,"GENERAL";"TAB3",#N/A,TRUE,"GENERAL";"TAB4",#N/A,TRUE,"GENERAL";"TAB5",#N/A,TRUE,"GENERAL"}</definedName>
    <definedName name="ffffrd" localSheetId="0" hidden="1">{"via1",#N/A,TRUE,"general";"via2",#N/A,TRUE,"general";"via3",#N/A,TRUE,"general"}</definedName>
    <definedName name="ffffrd" hidden="1">{"via1",#N/A,TRUE,"general";"via2",#N/A,TRUE,"general";"via3",#N/A,TRUE,"general"}</definedName>
    <definedName name="ffffy" localSheetId="0" hidden="1">{"TAB1",#N/A,TRUE,"GENERAL";"TAB2",#N/A,TRUE,"GENERAL";"TAB3",#N/A,TRUE,"GENERAL";"TAB4",#N/A,TRUE,"GENERAL";"TAB5",#N/A,TRUE,"GENERAL"}</definedName>
    <definedName name="ffffy" hidden="1">{"TAB1",#N/A,TRUE,"GENERAL";"TAB2",#N/A,TRUE,"GENERAL";"TAB3",#N/A,TRUE,"GENERAL";"TAB4",#N/A,TRUE,"GENERAL";"TAB5",#N/A,TRUE,"GENERAL"}</definedName>
    <definedName name="fffrfr" localSheetId="0" hidden="1">{"TAB1",#N/A,TRUE,"GENERAL";"TAB2",#N/A,TRUE,"GENERAL";"TAB3",#N/A,TRUE,"GENERAL";"TAB4",#N/A,TRUE,"GENERAL";"TAB5",#N/A,TRUE,"GENERAL"}</definedName>
    <definedName name="fffrfr" hidden="1">{"TAB1",#N/A,TRUE,"GENERAL";"TAB2",#N/A,TRUE,"GENERAL";"TAB3",#N/A,TRUE,"GENERAL";"TAB4",#N/A,TRUE,"GENERAL";"TAB5",#N/A,TRUE,"GENERAL"}</definedName>
    <definedName name="fffs" localSheetId="0" hidden="1">{"TAB1",#N/A,TRUE,"GENERAL";"TAB2",#N/A,TRUE,"GENERAL";"TAB3",#N/A,TRUE,"GENERAL";"TAB4",#N/A,TRUE,"GENERAL";"TAB5",#N/A,TRUE,"GENERAL"}</definedName>
    <definedName name="fffs" hidden="1">{"TAB1",#N/A,TRUE,"GENERAL";"TAB2",#N/A,TRUE,"GENERAL";"TAB3",#N/A,TRUE,"GENERAL";"TAB4",#N/A,TRUE,"GENERAL";"TAB5",#N/A,TRUE,"GENERAL"}</definedName>
    <definedName name="FFRANC" localSheetId="0">#REF!</definedName>
    <definedName name="FFRANC">#REF!</definedName>
    <definedName name="fgdfg" localSheetId="0" hidden="1">{"TAB1",#N/A,TRUE,"GENERAL";"TAB2",#N/A,TRUE,"GENERAL";"TAB3",#N/A,TRUE,"GENERAL";"TAB4",#N/A,TRUE,"GENERAL";"TAB5",#N/A,TRUE,"GENERAL"}</definedName>
    <definedName name="fgdfg" hidden="1">{"TAB1",#N/A,TRUE,"GENERAL";"TAB2",#N/A,TRUE,"GENERAL";"TAB3",#N/A,TRUE,"GENERAL";"TAB4",#N/A,TRUE,"GENERAL";"TAB5",#N/A,TRUE,"GENERAL"}</definedName>
    <definedName name="fgdfsgr" localSheetId="0" hidden="1">{"via1",#N/A,TRUE,"general";"via2",#N/A,TRUE,"general";"via3",#N/A,TRUE,"general"}</definedName>
    <definedName name="fgdfsgr" hidden="1">{"via1",#N/A,TRUE,"general";"via2",#N/A,TRUE,"general";"via3",#N/A,TRUE,"general"}</definedName>
    <definedName name="fgdsfg" localSheetId="0" hidden="1">{"TAB1",#N/A,TRUE,"GENERAL";"TAB2",#N/A,TRUE,"GENERAL";"TAB3",#N/A,TRUE,"GENERAL";"TAB4",#N/A,TRUE,"GENERAL";"TAB5",#N/A,TRUE,"GENERAL"}</definedName>
    <definedName name="fgdsfg" hidden="1">{"TAB1",#N/A,TRUE,"GENERAL";"TAB2",#N/A,TRUE,"GENERAL";"TAB3",#N/A,TRUE,"GENERAL";"TAB4",#N/A,TRUE,"GENERAL";"TAB5",#N/A,TRUE,"GENERAL"}</definedName>
    <definedName name="FGFDH" localSheetId="0" hidden="1">{"via1",#N/A,TRUE,"general";"via2",#N/A,TRUE,"general";"via3",#N/A,TRUE,"general"}</definedName>
    <definedName name="FGFDH" hidden="1">{"via1",#N/A,TRUE,"general";"via2",#N/A,TRUE,"general";"via3",#N/A,TRUE,"general"}</definedName>
    <definedName name="fgghhj" localSheetId="0" hidden="1">{"via1",#N/A,TRUE,"general";"via2",#N/A,TRUE,"general";"via3",#N/A,TRUE,"general"}</definedName>
    <definedName name="fgghhj" hidden="1">{"via1",#N/A,TRUE,"general";"via2",#N/A,TRUE,"general";"via3",#N/A,TRUE,"general"}</definedName>
    <definedName name="FGHFBC" localSheetId="0" hidden="1">{"via1",#N/A,TRUE,"general";"via2",#N/A,TRUE,"general";"via3",#N/A,TRUE,"general"}</definedName>
    <definedName name="FGHFBC" hidden="1">{"via1",#N/A,TRUE,"general";"via2",#N/A,TRUE,"general";"via3",#N/A,TRUE,"general"}</definedName>
    <definedName name="fghfg" localSheetId="0" hidden="1">{"TAB1",#N/A,TRUE,"GENERAL";"TAB2",#N/A,TRUE,"GENERAL";"TAB3",#N/A,TRUE,"GENERAL";"TAB4",#N/A,TRUE,"GENERAL";"TAB5",#N/A,TRUE,"GENERAL"}</definedName>
    <definedName name="fghfg" hidden="1">{"TAB1",#N/A,TRUE,"GENERAL";"TAB2",#N/A,TRUE,"GENERAL";"TAB3",#N/A,TRUE,"GENERAL";"TAB4",#N/A,TRUE,"GENERAL";"TAB5",#N/A,TRUE,"GENERAL"}</definedName>
    <definedName name="fghfgh" localSheetId="0" hidden="1">{"via1",#N/A,TRUE,"general";"via2",#N/A,TRUE,"general";"via3",#N/A,TRUE,"general"}</definedName>
    <definedName name="fghfgh" hidden="1">{"via1",#N/A,TRUE,"general";"via2",#N/A,TRUE,"general";"via3",#N/A,TRUE,"general"}</definedName>
    <definedName name="FGHFW" localSheetId="0" hidden="1">{"via1",#N/A,TRUE,"general";"via2",#N/A,TRUE,"general";"via3",#N/A,TRUE,"general"}</definedName>
    <definedName name="FGHFW" hidden="1">{"via1",#N/A,TRUE,"general";"via2",#N/A,TRUE,"general";"via3",#N/A,TRUE,"general"}</definedName>
    <definedName name="fghhh" localSheetId="0" hidden="1">{"TAB1",#N/A,TRUE,"GENERAL";"TAB2",#N/A,TRUE,"GENERAL";"TAB3",#N/A,TRUE,"GENERAL";"TAB4",#N/A,TRUE,"GENERAL";"TAB5",#N/A,TRUE,"GENERAL"}</definedName>
    <definedName name="fghhh" hidden="1">{"TAB1",#N/A,TRUE,"GENERAL";"TAB2",#N/A,TRUE,"GENERAL";"TAB3",#N/A,TRUE,"GENERAL";"TAB4",#N/A,TRUE,"GENERAL";"TAB5",#N/A,TRUE,"GENERAL"}</definedName>
    <definedName name="fghsfgh" localSheetId="0" hidden="1">{"via1",#N/A,TRUE,"general";"via2",#N/A,TRUE,"general";"via3",#N/A,TRUE,"general"}</definedName>
    <definedName name="fghsfgh" hidden="1">{"via1",#N/A,TRUE,"general";"via2",#N/A,TRUE,"general";"via3",#N/A,TRUE,"general"}</definedName>
    <definedName name="fght" localSheetId="0" hidden="1">{"TAB1",#N/A,TRUE,"GENERAL";"TAB2",#N/A,TRUE,"GENERAL";"TAB3",#N/A,TRUE,"GENERAL";"TAB4",#N/A,TRUE,"GENERAL";"TAB5",#N/A,TRUE,"GENERAL"}</definedName>
    <definedName name="fght" hidden="1">{"TAB1",#N/A,TRUE,"GENERAL";"TAB2",#N/A,TRUE,"GENERAL";"TAB3",#N/A,TRUE,"GENERAL";"TAB4",#N/A,TRUE,"GENERAL";"TAB5",#N/A,TRUE,"GENERAL"}</definedName>
    <definedName name="fgjgryi" localSheetId="0" hidden="1">{"TAB1",#N/A,TRUE,"GENERAL";"TAB2",#N/A,TRUE,"GENERAL";"TAB3",#N/A,TRUE,"GENERAL";"TAB4",#N/A,TRUE,"GENERAL";"TAB5",#N/A,TRUE,"GENERAL"}</definedName>
    <definedName name="fgjgryi" hidden="1">{"TAB1",#N/A,TRUE,"GENERAL";"TAB2",#N/A,TRUE,"GENERAL";"TAB3",#N/A,TRUE,"GENERAL";"TAB4",#N/A,TRUE,"GENERAL";"TAB5",#N/A,TRUE,"GENERAL"}</definedName>
    <definedName name="fhfg" localSheetId="0" hidden="1">{"TAB1",#N/A,TRUE,"GENERAL";"TAB2",#N/A,TRUE,"GENERAL";"TAB3",#N/A,TRUE,"GENERAL";"TAB4",#N/A,TRUE,"GENERAL";"TAB5",#N/A,TRUE,"GENERAL"}</definedName>
    <definedName name="fhfg" hidden="1">{"TAB1",#N/A,TRUE,"GENERAL";"TAB2",#N/A,TRUE,"GENERAL";"TAB3",#N/A,TRUE,"GENERAL";"TAB4",#N/A,TRUE,"GENERAL";"TAB5",#N/A,TRUE,"GENERAL"}</definedName>
    <definedName name="fhfgh" localSheetId="0" hidden="1">{"via1",#N/A,TRUE,"general";"via2",#N/A,TRUE,"general";"via3",#N/A,TRUE,"general"}</definedName>
    <definedName name="fhfgh" hidden="1">{"via1",#N/A,TRUE,"general";"via2",#N/A,TRUE,"general";"via3",#N/A,TRUE,"general"}</definedName>
    <definedName name="fhgh" localSheetId="0" hidden="1">{"via1",#N/A,TRUE,"general";"via2",#N/A,TRUE,"general";"via3",#N/A,TRUE,"general"}</definedName>
    <definedName name="fhgh" hidden="1">{"via1",#N/A,TRUE,"general";"via2",#N/A,TRUE,"general";"via3",#N/A,TRUE,"general"}</definedName>
    <definedName name="fhpltyunh" localSheetId="0" hidden="1">{"via1",#N/A,TRUE,"general";"via2",#N/A,TRUE,"general";"via3",#N/A,TRUE,"general"}</definedName>
    <definedName name="fhpltyunh" hidden="1">{"via1",#N/A,TRUE,"general";"via2",#N/A,TRUE,"general";"via3",#N/A,TRUE,"general"}</definedName>
    <definedName name="FiduciaAdmon">#REF!</definedName>
    <definedName name="FiduciaPreVentas">#REF!</definedName>
    <definedName name="FIN_1" localSheetId="0">#REF!</definedName>
    <definedName name="FIN_1">#REF!</definedName>
    <definedName name="FIN_10">#REF!</definedName>
    <definedName name="FIN_11">#REF!</definedName>
    <definedName name="FIN_12">#REF!</definedName>
    <definedName name="FIN_13">#REF!</definedName>
    <definedName name="FIN_14">#REF!</definedName>
    <definedName name="FIN_15">#REF!</definedName>
    <definedName name="FIN_16">#REF!</definedName>
    <definedName name="FIN_17">#REF!</definedName>
    <definedName name="FIN_18">#REF!</definedName>
    <definedName name="FIN_19">#REF!</definedName>
    <definedName name="FIN_2">#REF!</definedName>
    <definedName name="FIN_20">#REF!</definedName>
    <definedName name="FIN_21">#REF!</definedName>
    <definedName name="FIN_22">#REF!</definedName>
    <definedName name="FIN_23">#REF!</definedName>
    <definedName name="FIN_24">#REF!</definedName>
    <definedName name="FIN_3">#REF!</definedName>
    <definedName name="FIN_4">#REF!</definedName>
    <definedName name="FIN_5">#REF!</definedName>
    <definedName name="FIN_6">#REF!</definedName>
    <definedName name="FIN_7">#REF!</definedName>
    <definedName name="FIN_8">#REF!</definedName>
    <definedName name="FIN_9">#REF!</definedName>
    <definedName name="Fin_de_semana">#REF!</definedName>
    <definedName name="final">#REF!</definedName>
    <definedName name="Flujo">#REF!</definedName>
    <definedName name="Flujo2">#REF!</definedName>
    <definedName name="Flujo3">#REF!</definedName>
    <definedName name="FO">#REF!</definedName>
    <definedName name="Fondo">#REF!</definedName>
    <definedName name="FORMAL">#REF!</definedName>
    <definedName name="FORMALETA">#REF!</definedName>
    <definedName name="Format">#REF!</definedName>
    <definedName name="formularioCantidades">#N/A</definedName>
    <definedName name="FORMVA" localSheetId="0">#REF!</definedName>
    <definedName name="FORMVA">#REF!</definedName>
    <definedName name="frbgsd" localSheetId="0" hidden="1">{"TAB1",#N/A,TRUE,"GENERAL";"TAB2",#N/A,TRUE,"GENERAL";"TAB3",#N/A,TRUE,"GENERAL";"TAB4",#N/A,TRUE,"GENERAL";"TAB5",#N/A,TRUE,"GENERAL"}</definedName>
    <definedName name="frbgsd" hidden="1">{"TAB1",#N/A,TRUE,"GENERAL";"TAB2",#N/A,TRUE,"GENERAL";"TAB3",#N/A,TRUE,"GENERAL";"TAB4",#N/A,TRUE,"GENERAL";"TAB5",#N/A,TRUE,"GENERAL"}</definedName>
    <definedName name="frefr" localSheetId="0" hidden="1">{"via1",#N/A,TRUE,"general";"via2",#N/A,TRUE,"general";"via3",#N/A,TRUE,"general"}</definedName>
    <definedName name="frefr" hidden="1">{"via1",#N/A,TRUE,"general";"via2",#N/A,TRUE,"general";"via3",#N/A,TRUE,"general"}</definedName>
    <definedName name="frfa" localSheetId="0" hidden="1">{"via1",#N/A,TRUE,"general";"via2",#N/A,TRUE,"general";"via3",#N/A,TRUE,"general"}</definedName>
    <definedName name="frfa" hidden="1">{"via1",#N/A,TRUE,"general";"via2",#N/A,TRUE,"general";"via3",#N/A,TRUE,"general"}</definedName>
    <definedName name="frfr" localSheetId="0" hidden="1">{"TAB1",#N/A,TRUE,"GENERAL";"TAB2",#N/A,TRUE,"GENERAL";"TAB3",#N/A,TRUE,"GENERAL";"TAB4",#N/A,TRUE,"GENERAL";"TAB5",#N/A,TRUE,"GENERAL"}</definedName>
    <definedName name="frfr" hidden="1">{"TAB1",#N/A,TRUE,"GENERAL";"TAB2",#N/A,TRUE,"GENERAL";"TAB3",#N/A,TRUE,"GENERAL";"TAB4",#N/A,TRUE,"GENERAL";"TAB5",#N/A,TRUE,"GENERAL"}</definedName>
    <definedName name="fue">#N/A</definedName>
    <definedName name="Fuente" localSheetId="0">#REF!</definedName>
    <definedName name="Fuente">#REF!</definedName>
    <definedName name="fwff" localSheetId="0" hidden="1">{"via1",#N/A,TRUE,"general";"via2",#N/A,TRUE,"general";"via3",#N/A,TRUE,"general"}</definedName>
    <definedName name="fwff" hidden="1">{"via1",#N/A,TRUE,"general";"via2",#N/A,TRUE,"general";"via3",#N/A,TRUE,"general"}</definedName>
    <definedName name="fwwe" localSheetId="0" hidden="1">{"via1",#N/A,TRUE,"general";"via2",#N/A,TRUE,"general";"via3",#N/A,TRUE,"general"}</definedName>
    <definedName name="fwwe" hidden="1">{"via1",#N/A,TRUE,"general";"via2",#N/A,TRUE,"general";"via3",#N/A,TRUE,"general"}</definedName>
    <definedName name="g" localSheetId="0">#REF!</definedName>
    <definedName name="g">#REF!</definedName>
    <definedName name="GastosAdmon" localSheetId="0">#REF!</definedName>
    <definedName name="GastosAdmon">#REF!</definedName>
    <definedName name="Gastosbancarios" localSheetId="0">#REF!</definedName>
    <definedName name="Gastosbancarios">#REF!</definedName>
    <definedName name="Gastoslegales">#REF!</definedName>
    <definedName name="Gastosviaje">#REF!</definedName>
    <definedName name="GastosViajes">#REF!</definedName>
    <definedName name="gbbfghghj" localSheetId="0" hidden="1">{"TAB1",#N/A,TRUE,"GENERAL";"TAB2",#N/A,TRUE,"GENERAL";"TAB3",#N/A,TRUE,"GENERAL";"TAB4",#N/A,TRUE,"GENERAL";"TAB5",#N/A,TRUE,"GENERAL"}</definedName>
    <definedName name="gbbfghghj" hidden="1">{"TAB1",#N/A,TRUE,"GENERAL";"TAB2",#N/A,TRUE,"GENERAL";"TAB3",#N/A,TRUE,"GENERAL";"TAB4",#N/A,TRUE,"GENERAL";"TAB5",#N/A,TRUE,"GENERAL"}</definedName>
    <definedName name="gdt" localSheetId="0" hidden="1">{"TAB1",#N/A,TRUE,"GENERAL";"TAB2",#N/A,TRUE,"GENERAL";"TAB3",#N/A,TRUE,"GENERAL";"TAB4",#N/A,TRUE,"GENERAL";"TAB5",#N/A,TRUE,"GENERAL"}</definedName>
    <definedName name="gdt" hidden="1">{"TAB1",#N/A,TRUE,"GENERAL";"TAB2",#N/A,TRUE,"GENERAL";"TAB3",#N/A,TRUE,"GENERAL";"TAB4",#N/A,TRUE,"GENERAL";"TAB5",#N/A,TRUE,"GENERAL"}</definedName>
    <definedName name="geg" localSheetId="0" hidden="1">{"via1",#N/A,TRUE,"general";"via2",#N/A,TRUE,"general";"via3",#N/A,TRUE,"general"}</definedName>
    <definedName name="geg" hidden="1">{"via1",#N/A,TRUE,"general";"via2",#N/A,TRUE,"general";"via3",#N/A,TRUE,"general"}</definedName>
    <definedName name="gerg" localSheetId="0" hidden="1">{"TAB1",#N/A,TRUE,"GENERAL";"TAB2",#N/A,TRUE,"GENERAL";"TAB3",#N/A,TRUE,"GENERAL";"TAB4",#N/A,TRUE,"GENERAL";"TAB5",#N/A,TRUE,"GENERAL"}</definedName>
    <definedName name="gerg" hidden="1">{"TAB1",#N/A,TRUE,"GENERAL";"TAB2",#N/A,TRUE,"GENERAL";"TAB3",#N/A,TRUE,"GENERAL";"TAB4",#N/A,TRUE,"GENERAL";"TAB5",#N/A,TRUE,"GENERAL"}</definedName>
    <definedName name="gerg54" localSheetId="0" hidden="1">{"via1",#N/A,TRUE,"general";"via2",#N/A,TRUE,"general";"via3",#N/A,TRUE,"general"}</definedName>
    <definedName name="gerg54" hidden="1">{"via1",#N/A,TRUE,"general";"via2",#N/A,TRUE,"general";"via3",#N/A,TRUE,"general"}</definedName>
    <definedName name="gergew" localSheetId="0" hidden="1">{"TAB1",#N/A,TRUE,"GENERAL";"TAB2",#N/A,TRUE,"GENERAL";"TAB3",#N/A,TRUE,"GENERAL";"TAB4",#N/A,TRUE,"GENERAL";"TAB5",#N/A,TRUE,"GENERAL"}</definedName>
    <definedName name="gergew" hidden="1">{"TAB1",#N/A,TRUE,"GENERAL";"TAB2",#N/A,TRUE,"GENERAL";"TAB3",#N/A,TRUE,"GENERAL";"TAB4",#N/A,TRUE,"GENERAL";"TAB5",#N/A,TRUE,"GENERAL"}</definedName>
    <definedName name="gergw" localSheetId="0" hidden="1">{"TAB1",#N/A,TRUE,"GENERAL";"TAB2",#N/A,TRUE,"GENERAL";"TAB3",#N/A,TRUE,"GENERAL";"TAB4",#N/A,TRUE,"GENERAL";"TAB5",#N/A,TRUE,"GENERAL"}</definedName>
    <definedName name="gergw" hidden="1">{"TAB1",#N/A,TRUE,"GENERAL";"TAB2",#N/A,TRUE,"GENERAL";"TAB3",#N/A,TRUE,"GENERAL";"TAB4",#N/A,TRUE,"GENERAL";"TAB5",#N/A,TRUE,"GENERAL"}</definedName>
    <definedName name="gfd" localSheetId="0">#REF!</definedName>
    <definedName name="gfd">#REF!</definedName>
    <definedName name="gfdg" localSheetId="0" hidden="1">{"via1",#N/A,TRUE,"general";"via2",#N/A,TRUE,"general";"via3",#N/A,TRUE,"general"}</definedName>
    <definedName name="gfdg" hidden="1">{"via1",#N/A,TRUE,"general";"via2",#N/A,TRUE,"general";"via3",#N/A,TRUE,"general"}</definedName>
    <definedName name="gfgfgr" localSheetId="0" hidden="1">{"via1",#N/A,TRUE,"general";"via2",#N/A,TRUE,"general";"via3",#N/A,TRUE,"general"}</definedName>
    <definedName name="gfgfgr" hidden="1">{"via1",#N/A,TRUE,"general";"via2",#N/A,TRUE,"general";"via3",#N/A,TRUE,"general"}</definedName>
    <definedName name="gfhf" localSheetId="0" hidden="1">{"via1",#N/A,TRUE,"general";"via2",#N/A,TRUE,"general";"via3",#N/A,TRUE,"general"}</definedName>
    <definedName name="gfhf" hidden="1">{"via1",#N/A,TRUE,"general";"via2",#N/A,TRUE,"general";"via3",#N/A,TRUE,"general"}</definedName>
    <definedName name="gfhfdh" localSheetId="0" hidden="1">{"TAB1",#N/A,TRUE,"GENERAL";"TAB2",#N/A,TRUE,"GENERAL";"TAB3",#N/A,TRUE,"GENERAL";"TAB4",#N/A,TRUE,"GENERAL";"TAB5",#N/A,TRUE,"GENERAL"}</definedName>
    <definedName name="gfhfdh" hidden="1">{"TAB1",#N/A,TRUE,"GENERAL";"TAB2",#N/A,TRUE,"GENERAL";"TAB3",#N/A,TRUE,"GENERAL";"TAB4",#N/A,TRUE,"GENERAL";"TAB5",#N/A,TRUE,"GENERAL"}</definedName>
    <definedName name="gfhgfh" localSheetId="0" hidden="1">{"TAB1",#N/A,TRUE,"GENERAL";"TAB2",#N/A,TRUE,"GENERAL";"TAB3",#N/A,TRUE,"GENERAL";"TAB4",#N/A,TRUE,"GENERAL";"TAB5",#N/A,TRUE,"GENERAL"}</definedName>
    <definedName name="gfhgfh" hidden="1">{"TAB1",#N/A,TRUE,"GENERAL";"TAB2",#N/A,TRUE,"GENERAL";"TAB3",#N/A,TRUE,"GENERAL";"TAB4",#N/A,TRUE,"GENERAL";"TAB5",#N/A,TRUE,"GENERAL"}</definedName>
    <definedName name="GFJHGJ" localSheetId="0" hidden="1">{"TAB1",#N/A,TRUE,"GENERAL";"TAB2",#N/A,TRUE,"GENERAL";"TAB3",#N/A,TRUE,"GENERAL";"TAB4",#N/A,TRUE,"GENERAL";"TAB5",#N/A,TRUE,"GENERAL"}</definedName>
    <definedName name="GFJHGJ" hidden="1">{"TAB1",#N/A,TRUE,"GENERAL";"TAB2",#N/A,TRUE,"GENERAL";"TAB3",#N/A,TRUE,"GENERAL";"TAB4",#N/A,TRUE,"GENERAL";"TAB5",#N/A,TRUE,"GENERAL"}</definedName>
    <definedName name="gfjjh" localSheetId="0" hidden="1">{"via1",#N/A,TRUE,"general";"via2",#N/A,TRUE,"general";"via3",#N/A,TRUE,"general"}</definedName>
    <definedName name="gfjjh" hidden="1">{"via1",#N/A,TRUE,"general";"via2",#N/A,TRUE,"general";"via3",#N/A,TRUE,"general"}</definedName>
    <definedName name="gfutyj6" localSheetId="0" hidden="1">{"via1",#N/A,TRUE,"general";"via2",#N/A,TRUE,"general";"via3",#N/A,TRUE,"general"}</definedName>
    <definedName name="gfutyj6" hidden="1">{"via1",#N/A,TRUE,"general";"via2",#N/A,TRUE,"general";"via3",#N/A,TRUE,"general"}</definedName>
    <definedName name="gg" localSheetId="0" hidden="1">{"TAB1",#N/A,TRUE,"GENERAL";"TAB2",#N/A,TRUE,"GENERAL";"TAB3",#N/A,TRUE,"GENERAL";"TAB4",#N/A,TRUE,"GENERAL";"TAB5",#N/A,TRUE,"GENERAL"}</definedName>
    <definedName name="gg" hidden="1">{"TAB1",#N/A,TRUE,"GENERAL";"TAB2",#N/A,TRUE,"GENERAL";"TAB3",#N/A,TRUE,"GENERAL";"TAB4",#N/A,TRUE,"GENERAL";"TAB5",#N/A,TRUE,"GENERAL"}</definedName>
    <definedName name="ggdr" localSheetId="0" hidden="1">{"via1",#N/A,TRUE,"general";"via2",#N/A,TRUE,"general";"via3",#N/A,TRUE,"general"}</definedName>
    <definedName name="ggdr" hidden="1">{"via1",#N/A,TRUE,"general";"via2",#N/A,TRUE,"general";"via3",#N/A,TRUE,"general"}</definedName>
    <definedName name="ggerg" localSheetId="0" hidden="1">{"TAB1",#N/A,TRUE,"GENERAL";"TAB2",#N/A,TRUE,"GENERAL";"TAB3",#N/A,TRUE,"GENERAL";"TAB4",#N/A,TRUE,"GENERAL";"TAB5",#N/A,TRUE,"GENERAL"}</definedName>
    <definedName name="ggerg" hidden="1">{"TAB1",#N/A,TRUE,"GENERAL";"TAB2",#N/A,TRUE,"GENERAL";"TAB3",#N/A,TRUE,"GENERAL";"TAB4",#N/A,TRUE,"GENERAL";"TAB5",#N/A,TRUE,"GENERAL"}</definedName>
    <definedName name="gggb" localSheetId="0" hidden="1">{"TAB1",#N/A,TRUE,"GENERAL";"TAB2",#N/A,TRUE,"GENERAL";"TAB3",#N/A,TRUE,"GENERAL";"TAB4",#N/A,TRUE,"GENERAL";"TAB5",#N/A,TRUE,"GENERAL"}</definedName>
    <definedName name="gggb" hidden="1">{"TAB1",#N/A,TRUE,"GENERAL";"TAB2",#N/A,TRUE,"GENERAL";"TAB3",#N/A,TRUE,"GENERAL";"TAB4",#N/A,TRUE,"GENERAL";"TAB5",#N/A,TRUE,"GENERAL"}</definedName>
    <definedName name="gggg" localSheetId="0" hidden="1">{"via1",#N/A,TRUE,"general";"via2",#N/A,TRUE,"general";"via3",#N/A,TRUE,"general"}</definedName>
    <definedName name="gggg" hidden="1">{"via1",#N/A,TRUE,"general";"via2",#N/A,TRUE,"general";"via3",#N/A,TRUE,"general"}</definedName>
    <definedName name="ggggd" localSheetId="0" hidden="1">{"TAB1",#N/A,TRUE,"GENERAL";"TAB2",#N/A,TRUE,"GENERAL";"TAB3",#N/A,TRUE,"GENERAL";"TAB4",#N/A,TRUE,"GENERAL";"TAB5",#N/A,TRUE,"GENERAL"}</definedName>
    <definedName name="ggggd" hidden="1">{"TAB1",#N/A,TRUE,"GENERAL";"TAB2",#N/A,TRUE,"GENERAL";"TAB3",#N/A,TRUE,"GENERAL";"TAB4",#N/A,TRUE,"GENERAL";"TAB5",#N/A,TRUE,"GENERAL"}</definedName>
    <definedName name="GGGGG" localSheetId="0">#REF!</definedName>
    <definedName name="GGGGG">#REF!</definedName>
    <definedName name="gggggt" localSheetId="0" hidden="1">{"via1",#N/A,TRUE,"general";"via2",#N/A,TRUE,"general";"via3",#N/A,TRUE,"general"}</definedName>
    <definedName name="gggggt" hidden="1">{"via1",#N/A,TRUE,"general";"via2",#N/A,TRUE,"general";"via3",#N/A,TRUE,"general"}</definedName>
    <definedName name="gggghn" localSheetId="0" hidden="1">{"TAB1",#N/A,TRUE,"GENERAL";"TAB2",#N/A,TRUE,"GENERAL";"TAB3",#N/A,TRUE,"GENERAL";"TAB4",#N/A,TRUE,"GENERAL";"TAB5",#N/A,TRUE,"GENERAL"}</definedName>
    <definedName name="gggghn" hidden="1">{"TAB1",#N/A,TRUE,"GENERAL";"TAB2",#N/A,TRUE,"GENERAL";"TAB3",#N/A,TRUE,"GENERAL";"TAB4",#N/A,TRUE,"GENERAL";"TAB5",#N/A,TRUE,"GENERAL"}</definedName>
    <definedName name="ggggt" localSheetId="0" hidden="1">{"TAB1",#N/A,TRUE,"GENERAL";"TAB2",#N/A,TRUE,"GENERAL";"TAB3",#N/A,TRUE,"GENERAL";"TAB4",#N/A,TRUE,"GENERAL";"TAB5",#N/A,TRUE,"GENERAL"}</definedName>
    <definedName name="ggggt" hidden="1">{"TAB1",#N/A,TRUE,"GENERAL";"TAB2",#N/A,TRUE,"GENERAL";"TAB3",#N/A,TRUE,"GENERAL";"TAB4",#N/A,TRUE,"GENERAL";"TAB5",#N/A,TRUE,"GENERAL"}</definedName>
    <definedName name="ggggy" localSheetId="0" hidden="1">{"TAB1",#N/A,TRUE,"GENERAL";"TAB2",#N/A,TRUE,"GENERAL";"TAB3",#N/A,TRUE,"GENERAL";"TAB4",#N/A,TRUE,"GENERAL";"TAB5",#N/A,TRUE,"GENERAL"}</definedName>
    <definedName name="ggggy" hidden="1">{"TAB1",#N/A,TRUE,"GENERAL";"TAB2",#N/A,TRUE,"GENERAL";"TAB3",#N/A,TRUE,"GENERAL";"TAB4",#N/A,TRUE,"GENERAL";"TAB5",#N/A,TRUE,"GENERAL"}</definedName>
    <definedName name="gggtgd" localSheetId="0" hidden="1">{"via1",#N/A,TRUE,"general";"via2",#N/A,TRUE,"general";"via3",#N/A,TRUE,"general"}</definedName>
    <definedName name="gggtgd" hidden="1">{"via1",#N/A,TRUE,"general";"via2",#N/A,TRUE,"general";"via3",#N/A,TRUE,"general"}</definedName>
    <definedName name="ggtgt" localSheetId="0" hidden="1">{"via1",#N/A,TRUE,"general";"via2",#N/A,TRUE,"general";"via3",#N/A,TRUE,"general"}</definedName>
    <definedName name="ggtgt" hidden="1">{"via1",#N/A,TRUE,"general";"via2",#N/A,TRUE,"general";"via3",#N/A,TRUE,"general"}</definedName>
    <definedName name="gh" localSheetId="0">#REF!</definedName>
    <definedName name="gh">#REF!</definedName>
    <definedName name="ghdghuy" localSheetId="0" hidden="1">{"via1",#N/A,TRUE,"general";"via2",#N/A,TRUE,"general";"via3",#N/A,TRUE,"general"}</definedName>
    <definedName name="ghdghuy" hidden="1">{"via1",#N/A,TRUE,"general";"via2",#N/A,TRUE,"general";"via3",#N/A,TRUE,"general"}</definedName>
    <definedName name="GHDP" localSheetId="0" hidden="1">{"via1",#N/A,TRUE,"general";"via2",#N/A,TRUE,"general";"via3",#N/A,TRUE,"general"}</definedName>
    <definedName name="GHDP" hidden="1">{"via1",#N/A,TRUE,"general";"via2",#N/A,TRUE,"general";"via3",#N/A,TRUE,"general"}</definedName>
    <definedName name="ghfg" localSheetId="0" hidden="1">{"via1",#N/A,TRUE,"general";"via2",#N/A,TRUE,"general";"via3",#N/A,TRUE,"general"}</definedName>
    <definedName name="ghfg" hidden="1">{"via1",#N/A,TRUE,"general";"via2",#N/A,TRUE,"general";"via3",#N/A,TRUE,"general"}</definedName>
    <definedName name="ghjghj" localSheetId="0" hidden="1">{"TAB1",#N/A,TRUE,"GENERAL";"TAB2",#N/A,TRUE,"GENERAL";"TAB3",#N/A,TRUE,"GENERAL";"TAB4",#N/A,TRUE,"GENERAL";"TAB5",#N/A,TRUE,"GENERAL"}</definedName>
    <definedName name="ghjghj" hidden="1">{"TAB1",#N/A,TRUE,"GENERAL";"TAB2",#N/A,TRUE,"GENERAL";"TAB3",#N/A,TRUE,"GENERAL";"TAB4",#N/A,TRUE,"GENERAL";"TAB5",#N/A,TRUE,"GENERAL"}</definedName>
    <definedName name="GHKJHK" localSheetId="0" hidden="1">{"TAB1",#N/A,TRUE,"GENERAL";"TAB2",#N/A,TRUE,"GENERAL";"TAB3",#N/A,TRUE,"GENERAL";"TAB4",#N/A,TRUE,"GENERAL";"TAB5",#N/A,TRUE,"GENERAL"}</definedName>
    <definedName name="GHKJHK" hidden="1">{"TAB1",#N/A,TRUE,"GENERAL";"TAB2",#N/A,TRUE,"GENERAL";"TAB3",#N/A,TRUE,"GENERAL";"TAB4",#N/A,TRUE,"GENERAL";"TAB5",#N/A,TRUE,"GENERAL"}</definedName>
    <definedName name="GJHVCB" localSheetId="0" hidden="1">{"TAB1",#N/A,TRUE,"GENERAL";"TAB2",#N/A,TRUE,"GENERAL";"TAB3",#N/A,TRUE,"GENERAL";"TAB4",#N/A,TRUE,"GENERAL";"TAB5",#N/A,TRUE,"GENERAL"}</definedName>
    <definedName name="GJHVCB" hidden="1">{"TAB1",#N/A,TRUE,"GENERAL";"TAB2",#N/A,TRUE,"GENERAL";"TAB3",#N/A,TRUE,"GENERAL";"TAB4",#N/A,TRUE,"GENERAL";"TAB5",#N/A,TRUE,"GENERAL"}</definedName>
    <definedName name="gk" localSheetId="0" hidden="1">{"via1",#N/A,TRUE,"general";"via2",#N/A,TRUE,"general";"via3",#N/A,TRUE,"general"}</definedName>
    <definedName name="gk" hidden="1">{"via1",#N/A,TRUE,"general";"via2",#N/A,TRUE,"general";"via3",#N/A,TRUE,"general"}</definedName>
    <definedName name="GR_1" localSheetId="0">#REF!</definedName>
    <definedName name="GR_1">#REF!</definedName>
    <definedName name="GR_10" localSheetId="0">#REF!</definedName>
    <definedName name="GR_10">#REF!</definedName>
    <definedName name="GR_11" localSheetId="0">#REF!</definedName>
    <definedName name="GR_11">#REF!</definedName>
    <definedName name="GR_12">#REF!</definedName>
    <definedName name="GR_13">#REF!</definedName>
    <definedName name="GR_14">#REF!</definedName>
    <definedName name="GR_15">#REF!</definedName>
    <definedName name="GR_16">#REF!</definedName>
    <definedName name="GR_17">#REF!</definedName>
    <definedName name="GR_18">#REF!</definedName>
    <definedName name="GR_19">#REF!</definedName>
    <definedName name="GR_2">#REF!</definedName>
    <definedName name="GR_20">#REF!</definedName>
    <definedName name="GR_21">#REF!</definedName>
    <definedName name="GR_22">#REF!</definedName>
    <definedName name="GR_23">#REF!</definedName>
    <definedName name="GR_24">#REF!</definedName>
    <definedName name="GR_3">#REF!</definedName>
    <definedName name="GR_4">#REF!</definedName>
    <definedName name="GR_5">#REF!</definedName>
    <definedName name="GR_6">#REF!</definedName>
    <definedName name="GR_7">#REF!</definedName>
    <definedName name="GR_8">#REF!</definedName>
    <definedName name="GR_9">#REF!</definedName>
    <definedName name="_xlnm.Recorder">#REF!</definedName>
    <definedName name="GRAD">#REF!</definedName>
    <definedName name="GRADA">#REF!</definedName>
    <definedName name="gradacion">#REF!</definedName>
    <definedName name="GRAF1ANO" localSheetId="0" hidden="1">{"via1",#N/A,TRUE,"general";"via2",#N/A,TRUE,"general";"via3",#N/A,TRUE,"general"}</definedName>
    <definedName name="GRAF1ANO" hidden="1">{"via1",#N/A,TRUE,"general";"via2",#N/A,TRUE,"general";"via3",#N/A,TRUE,"general"}</definedName>
    <definedName name="GRAF1AÑO" localSheetId="0" hidden="1">{"TAB1",#N/A,TRUE,"GENERAL";"TAB2",#N/A,TRUE,"GENERAL";"TAB3",#N/A,TRUE,"GENERAL";"TAB4",#N/A,TRUE,"GENERAL";"TAB5",#N/A,TRUE,"GENERAL"}</definedName>
    <definedName name="GRAF1AÑO" hidden="1">{"TAB1",#N/A,TRUE,"GENERAL";"TAB2",#N/A,TRUE,"GENERAL";"TAB3",#N/A,TRUE,"GENERAL";"TAB4",#N/A,TRUE,"GENERAL";"TAB5",#N/A,TRUE,"GENERAL"}</definedName>
    <definedName name="GRAF2" localSheetId="0">#REF!</definedName>
    <definedName name="GRAF2">#REF!</definedName>
    <definedName name="GRAF3" localSheetId="0">#REF!</definedName>
    <definedName name="GRAF3">#REF!</definedName>
    <definedName name="GRAFICOACTIVO" localSheetId="0">#REF!</definedName>
    <definedName name="GRAFICOACTIVO">#REF!</definedName>
    <definedName name="GRAFICOFLUJO">#REF!</definedName>
    <definedName name="GRAFICOSALDOPERIODO">#REF!</definedName>
    <definedName name="GRAFICOUTILIDAD">#REF!</definedName>
    <definedName name="GRAFICOVENTASCOSTOS">#REF!</definedName>
    <definedName name="graNo">#REF!</definedName>
    <definedName name="grava">#REF!</definedName>
    <definedName name="gregds" localSheetId="0" hidden="1">{"TAB1",#N/A,TRUE,"GENERAL";"TAB2",#N/A,TRUE,"GENERAL";"TAB3",#N/A,TRUE,"GENERAL";"TAB4",#N/A,TRUE,"GENERAL";"TAB5",#N/A,TRUE,"GENERAL"}</definedName>
    <definedName name="gregds" hidden="1">{"TAB1",#N/A,TRUE,"GENERAL";"TAB2",#N/A,TRUE,"GENERAL";"TAB3",#N/A,TRUE,"GENERAL";"TAB4",#N/A,TRUE,"GENERAL";"TAB5",#N/A,TRUE,"GENERAL"}</definedName>
    <definedName name="grehrtyh" localSheetId="0" hidden="1">{"TAB1",#N/A,TRUE,"GENERAL";"TAB2",#N/A,TRUE,"GENERAL";"TAB3",#N/A,TRUE,"GENERAL";"TAB4",#N/A,TRUE,"GENERAL";"TAB5",#N/A,TRUE,"GENERAL"}</definedName>
    <definedName name="grehrtyh" hidden="1">{"TAB1",#N/A,TRUE,"GENERAL";"TAB2",#N/A,TRUE,"GENERAL";"TAB3",#N/A,TRUE,"GENERAL";"TAB4",#N/A,TRUE,"GENERAL";"TAB5",#N/A,TRUE,"GENERAL"}</definedName>
    <definedName name="grggwero" localSheetId="0" hidden="1">{"via1",#N/A,TRUE,"general";"via2",#N/A,TRUE,"general";"via3",#N/A,TRUE,"general"}</definedName>
    <definedName name="grggwero" hidden="1">{"via1",#N/A,TRUE,"general";"via2",#N/A,TRUE,"general";"via3",#N/A,TRUE,"general"}</definedName>
    <definedName name="grtyerh" localSheetId="0" hidden="1">{"TAB1",#N/A,TRUE,"GENERAL";"TAB2",#N/A,TRUE,"GENERAL";"TAB3",#N/A,TRUE,"GENERAL";"TAB4",#N/A,TRUE,"GENERAL";"TAB5",#N/A,TRUE,"GENERAL"}</definedName>
    <definedName name="grtyerh" hidden="1">{"TAB1",#N/A,TRUE,"GENERAL";"TAB2",#N/A,TRUE,"GENERAL";"TAB3",#N/A,TRUE,"GENERAL";"TAB4",#N/A,TRUE,"GENERAL";"TAB5",#N/A,TRUE,"GENERAL"}</definedName>
    <definedName name="GSDG" localSheetId="0" hidden="1">{"TAB1",#N/A,TRUE,"GENERAL";"TAB2",#N/A,TRUE,"GENERAL";"TAB3",#N/A,TRUE,"GENERAL";"TAB4",#N/A,TRUE,"GENERAL";"TAB5",#N/A,TRUE,"GENERAL"}</definedName>
    <definedName name="GSDG" hidden="1">{"TAB1",#N/A,TRUE,"GENERAL";"TAB2",#N/A,TRUE,"GENERAL";"TAB3",#N/A,TRUE,"GENERAL";"TAB4",#N/A,TRUE,"GENERAL";"TAB5",#N/A,TRUE,"GENERAL"}</definedName>
    <definedName name="gsfsf" localSheetId="0" hidden="1">{"via1",#N/A,TRUE,"general";"via2",#N/A,TRUE,"general";"via3",#N/A,TRUE,"general"}</definedName>
    <definedName name="gsfsf" hidden="1">{"via1",#N/A,TRUE,"general";"via2",#N/A,TRUE,"general";"via3",#N/A,TRUE,"general"}</definedName>
    <definedName name="GT" localSheetId="0">IF(LG=9,FES,"")</definedName>
    <definedName name="GT">IF(LG=9,FES,"")</definedName>
    <definedName name="gtgt" localSheetId="0" hidden="1">{"via1",#N/A,TRUE,"general";"via2",#N/A,TRUE,"general";"via3",#N/A,TRUE,"general"}</definedName>
    <definedName name="gtgt" hidden="1">{"via1",#N/A,TRUE,"general";"via2",#N/A,TRUE,"general";"via3",#N/A,TRUE,"general"}</definedName>
    <definedName name="gtgtg" localSheetId="0" hidden="1">{"via1",#N/A,TRUE,"general";"via2",#N/A,TRUE,"general";"via3",#N/A,TRUE,"general"}</definedName>
    <definedName name="gtgtg" hidden="1">{"via1",#N/A,TRUE,"general";"via2",#N/A,TRUE,"general";"via3",#N/A,TRUE,"general"}</definedName>
    <definedName name="gtgtgff" localSheetId="0" hidden="1">{"via1",#N/A,TRUE,"general";"via2",#N/A,TRUE,"general";"via3",#N/A,TRUE,"general"}</definedName>
    <definedName name="gtgtgff" hidden="1">{"via1",#N/A,TRUE,"general";"via2",#N/A,TRUE,"general";"via3",#N/A,TRUE,"general"}</definedName>
    <definedName name="gtgtgyh" localSheetId="0" hidden="1">{"TAB1",#N/A,TRUE,"GENERAL";"TAB2",#N/A,TRUE,"GENERAL";"TAB3",#N/A,TRUE,"GENERAL";"TAB4",#N/A,TRUE,"GENERAL";"TAB5",#N/A,TRUE,"GENERAL"}</definedName>
    <definedName name="gtgtgyh" hidden="1">{"TAB1",#N/A,TRUE,"GENERAL";"TAB2",#N/A,TRUE,"GENERAL";"TAB3",#N/A,TRUE,"GENERAL";"TAB4",#N/A,TRUE,"GENERAL";"TAB5",#N/A,TRUE,"GENERAL"}</definedName>
    <definedName name="gtgth" localSheetId="0" hidden="1">{"TAB1",#N/A,TRUE,"GENERAL";"TAB2",#N/A,TRUE,"GENERAL";"TAB3",#N/A,TRUE,"GENERAL";"TAB4",#N/A,TRUE,"GENERAL";"TAB5",#N/A,TRUE,"GENERAL"}</definedName>
    <definedName name="gtgth" hidden="1">{"TAB1",#N/A,TRUE,"GENERAL";"TAB2",#N/A,TRUE,"GENERAL";"TAB3",#N/A,TRUE,"GENERAL";"TAB4",#N/A,TRUE,"GENERAL";"TAB5",#N/A,TRUE,"GENERAL"}</definedName>
    <definedName name="GUADUA">#REF!</definedName>
    <definedName name="h" localSheetId="0">#REF!</definedName>
    <definedName name="H">#REF!</definedName>
    <definedName name="h.EXC" localSheetId="0">#REF!</definedName>
    <definedName name="h.EXC">#REF!</definedName>
    <definedName name="h.LOM">#REF!</definedName>
    <definedName name="H.LOMO">#REF!</definedName>
    <definedName name="h.POZ">#REF!</definedName>
    <definedName name="h9h" localSheetId="0" hidden="1">{"via1",#N/A,TRUE,"general";"via2",#N/A,TRUE,"general";"via3",#N/A,TRUE,"general"}</definedName>
    <definedName name="h9h" hidden="1">{"via1",#N/A,TRUE,"general";"via2",#N/A,TRUE,"general";"via3",#N/A,TRUE,"general"}</definedName>
    <definedName name="HACER" localSheetId="0">#REF!</definedName>
    <definedName name="HACER">#REF!</definedName>
    <definedName name="hbfdhrw" localSheetId="0" hidden="1">{"TAB1",#N/A,TRUE,"GENERAL";"TAB2",#N/A,TRUE,"GENERAL";"TAB3",#N/A,TRUE,"GENERAL";"TAB4",#N/A,TRUE,"GENERAL";"TAB5",#N/A,TRUE,"GENERAL"}</definedName>
    <definedName name="hbfdhrw" hidden="1">{"TAB1",#N/A,TRUE,"GENERAL";"TAB2",#N/A,TRUE,"GENERAL";"TAB3",#N/A,TRUE,"GENERAL";"TAB4",#N/A,TRUE,"GENERAL";"TAB5",#N/A,TRUE,"GENERAL"}</definedName>
    <definedName name="hdfh" localSheetId="0" hidden="1">{"via1",#N/A,TRUE,"general";"via2",#N/A,TRUE,"general";"via3",#N/A,TRUE,"general"}</definedName>
    <definedName name="hdfh" hidden="1">{"via1",#N/A,TRUE,"general";"via2",#N/A,TRUE,"general";"via3",#N/A,TRUE,"general"}</definedName>
    <definedName name="hdfh4" localSheetId="0" hidden="1">{"TAB1",#N/A,TRUE,"GENERAL";"TAB2",#N/A,TRUE,"GENERAL";"TAB3",#N/A,TRUE,"GENERAL";"TAB4",#N/A,TRUE,"GENERAL";"TAB5",#N/A,TRUE,"GENERAL"}</definedName>
    <definedName name="hdfh4" hidden="1">{"TAB1",#N/A,TRUE,"GENERAL";"TAB2",#N/A,TRUE,"GENERAL";"TAB3",#N/A,TRUE,"GENERAL";"TAB4",#N/A,TRUE,"GENERAL";"TAB5",#N/A,TRUE,"GENERAL"}</definedName>
    <definedName name="hdfhwq" localSheetId="0" hidden="1">{"TAB1",#N/A,TRUE,"GENERAL";"TAB2",#N/A,TRUE,"GENERAL";"TAB3",#N/A,TRUE,"GENERAL";"TAB4",#N/A,TRUE,"GENERAL";"TAB5",#N/A,TRUE,"GENERAL"}</definedName>
    <definedName name="hdfhwq" hidden="1">{"TAB1",#N/A,TRUE,"GENERAL";"TAB2",#N/A,TRUE,"GENERAL";"TAB3",#N/A,TRUE,"GENERAL";"TAB4",#N/A,TRUE,"GENERAL";"TAB5",#N/A,TRUE,"GENERAL"}</definedName>
    <definedName name="hdgh" localSheetId="0" hidden="1">{"via1",#N/A,TRUE,"general";"via2",#N/A,TRUE,"general";"via3",#N/A,TRUE,"general"}</definedName>
    <definedName name="hdgh" hidden="1">{"via1",#N/A,TRUE,"general";"via2",#N/A,TRUE,"general";"via3",#N/A,TRUE,"general"}</definedName>
    <definedName name="hdhf" localSheetId="0" hidden="1">{"TAB1",#N/A,TRUE,"GENERAL";"TAB2",#N/A,TRUE,"GENERAL";"TAB3",#N/A,TRUE,"GENERAL";"TAB4",#N/A,TRUE,"GENERAL";"TAB5",#N/A,TRUE,"GENERAL"}</definedName>
    <definedName name="hdhf" hidden="1">{"TAB1",#N/A,TRUE,"GENERAL";"TAB2",#N/A,TRUE,"GENERAL";"TAB3",#N/A,TRUE,"GENERAL";"TAB4",#N/A,TRUE,"GENERAL";"TAB5",#N/A,TRUE,"GENERAL"}</definedName>
    <definedName name="HERRADURA" localSheetId="0">#REF!</definedName>
    <definedName name="HERRADURA">#REF!</definedName>
    <definedName name="hfgh" localSheetId="0" hidden="1">{"via1",#N/A,TRUE,"general";"via2",#N/A,TRUE,"general";"via3",#N/A,TRUE,"general"}</definedName>
    <definedName name="hfgh" hidden="1">{"via1",#N/A,TRUE,"general";"via2",#N/A,TRUE,"general";"via3",#N/A,TRUE,"general"}</definedName>
    <definedName name="hfh" localSheetId="0" hidden="1">{"TAB1",#N/A,TRUE,"GENERAL";"TAB2",#N/A,TRUE,"GENERAL";"TAB3",#N/A,TRUE,"GENERAL";"TAB4",#N/A,TRUE,"GENERAL";"TAB5",#N/A,TRUE,"GENERAL"}</definedName>
    <definedName name="hfh" hidden="1">{"TAB1",#N/A,TRUE,"GENERAL";"TAB2",#N/A,TRUE,"GENERAL";"TAB3",#N/A,TRUE,"GENERAL";"TAB4",#N/A,TRUE,"GENERAL";"TAB5",#N/A,TRUE,"GENERAL"}</definedName>
    <definedName name="hfhg" localSheetId="0" hidden="1">{"TAB1",#N/A,TRUE,"GENERAL";"TAB2",#N/A,TRUE,"GENERAL";"TAB3",#N/A,TRUE,"GENERAL";"TAB4",#N/A,TRUE,"GENERAL";"TAB5",#N/A,TRUE,"GENERAL"}</definedName>
    <definedName name="hfhg" hidden="1">{"TAB1",#N/A,TRUE,"GENERAL";"TAB2",#N/A,TRUE,"GENERAL";"TAB3",#N/A,TRUE,"GENERAL";"TAB4",#N/A,TRUE,"GENERAL";"TAB5",#N/A,TRUE,"GENERAL"}</definedName>
    <definedName name="hfthr" localSheetId="0" hidden="1">{"via1",#N/A,TRUE,"general";"via2",#N/A,TRUE,"general";"via3",#N/A,TRUE,"general"}</definedName>
    <definedName name="hfthr" hidden="1">{"via1",#N/A,TRUE,"general";"via2",#N/A,TRUE,"general";"via3",#N/A,TRUE,"general"}</definedName>
    <definedName name="hg" localSheetId="0" hidden="1">{"via1",#N/A,TRUE,"general";"via2",#N/A,TRUE,"general";"via3",#N/A,TRUE,"general"}</definedName>
    <definedName name="hg" hidden="1">{"via1",#N/A,TRUE,"general";"via2",#N/A,TRUE,"general";"via3",#N/A,TRUE,"general"}</definedName>
    <definedName name="HGFH" localSheetId="0" hidden="1">{"via1",#N/A,TRUE,"general";"via2",#N/A,TRUE,"general";"via3",#N/A,TRUE,"general"}</definedName>
    <definedName name="HGFH" hidden="1">{"via1",#N/A,TRUE,"general";"via2",#N/A,TRUE,"general";"via3",#N/A,TRUE,"general"}</definedName>
    <definedName name="hgfhty" localSheetId="0" hidden="1">{"via1",#N/A,TRUE,"general";"via2",#N/A,TRUE,"general";"via3",#N/A,TRUE,"general"}</definedName>
    <definedName name="hgfhty" hidden="1">{"via1",#N/A,TRUE,"general";"via2",#N/A,TRUE,"general";"via3",#N/A,TRUE,"general"}</definedName>
    <definedName name="HGHFH7" localSheetId="0" hidden="1">{"TAB1",#N/A,TRUE,"GENERAL";"TAB2",#N/A,TRUE,"GENERAL";"TAB3",#N/A,TRUE,"GENERAL";"TAB4",#N/A,TRUE,"GENERAL";"TAB5",#N/A,TRUE,"GENERAL"}</definedName>
    <definedName name="HGHFH7" hidden="1">{"TAB1",#N/A,TRUE,"GENERAL";"TAB2",#N/A,TRUE,"GENERAL";"TAB3",#N/A,TRUE,"GENERAL";"TAB4",#N/A,TRUE,"GENERAL";"TAB5",#N/A,TRUE,"GENERAL"}</definedName>
    <definedName name="hghhj" localSheetId="0" hidden="1">{"TAB1",#N/A,TRUE,"GENERAL";"TAB2",#N/A,TRUE,"GENERAL";"TAB3",#N/A,TRUE,"GENERAL";"TAB4",#N/A,TRUE,"GENERAL";"TAB5",#N/A,TRUE,"GENERAL"}</definedName>
    <definedName name="hghhj" hidden="1">{"TAB1",#N/A,TRUE,"GENERAL";"TAB2",#N/A,TRUE,"GENERAL";"TAB3",#N/A,TRUE,"GENERAL";"TAB4",#N/A,TRUE,"GENERAL";"TAB5",#N/A,TRUE,"GENERAL"}</definedName>
    <definedName name="hghydj" localSheetId="0" hidden="1">{"via1",#N/A,TRUE,"general";"via2",#N/A,TRUE,"general";"via3",#N/A,TRUE,"general"}</definedName>
    <definedName name="hghydj" hidden="1">{"via1",#N/A,TRUE,"general";"via2",#N/A,TRUE,"general";"via3",#N/A,TRUE,"general"}</definedName>
    <definedName name="hgjfjw" localSheetId="0" hidden="1">{"via1",#N/A,TRUE,"general";"via2",#N/A,TRUE,"general";"via3",#N/A,TRUE,"general"}</definedName>
    <definedName name="hgjfjw" hidden="1">{"via1",#N/A,TRUE,"general";"via2",#N/A,TRUE,"general";"via3",#N/A,TRUE,"general"}</definedName>
    <definedName name="HGJG" localSheetId="0" hidden="1">{"TAB1",#N/A,TRUE,"GENERAL";"TAB2",#N/A,TRUE,"GENERAL";"TAB3",#N/A,TRUE,"GENERAL";"TAB4",#N/A,TRUE,"GENERAL";"TAB5",#N/A,TRUE,"GENERAL"}</definedName>
    <definedName name="HGJG" hidden="1">{"TAB1",#N/A,TRUE,"GENERAL";"TAB2",#N/A,TRUE,"GENERAL";"TAB3",#N/A,TRUE,"GENERAL";"TAB4",#N/A,TRUE,"GENERAL";"TAB5",#N/A,TRUE,"GENERAL"}</definedName>
    <definedName name="hhh" localSheetId="0" hidden="1">{"TAB1",#N/A,TRUE,"GENERAL";"TAB2",#N/A,TRUE,"GENERAL";"TAB3",#N/A,TRUE,"GENERAL";"TAB4",#N/A,TRUE,"GENERAL";"TAB5",#N/A,TRUE,"GENERAL"}</definedName>
    <definedName name="hhh" hidden="1">{"TAB1",#N/A,TRUE,"GENERAL";"TAB2",#N/A,TRUE,"GENERAL";"TAB3",#N/A,TRUE,"GENERAL";"TAB4",#N/A,TRUE,"GENERAL";"TAB5",#N/A,TRUE,"GENERAL"}</definedName>
    <definedName name="hhhhhh" localSheetId="0" hidden="1">{"via1",#N/A,TRUE,"general";"via2",#N/A,TRUE,"general";"via3",#N/A,TRUE,"general"}</definedName>
    <definedName name="hhhhhh" hidden="1">{"via1",#N/A,TRUE,"general";"via2",#N/A,TRUE,"general";"via3",#N/A,TRUE,"general"}</definedName>
    <definedName name="hhhhhho" localSheetId="0" hidden="1">{"TAB1",#N/A,TRUE,"GENERAL";"TAB2",#N/A,TRUE,"GENERAL";"TAB3",#N/A,TRUE,"GENERAL";"TAB4",#N/A,TRUE,"GENERAL";"TAB5",#N/A,TRUE,"GENERAL"}</definedName>
    <definedName name="hhhhhho" hidden="1">{"TAB1",#N/A,TRUE,"GENERAL";"TAB2",#N/A,TRUE,"GENERAL";"TAB3",#N/A,TRUE,"GENERAL";"TAB4",#N/A,TRUE,"GENERAL";"TAB5",#N/A,TRUE,"GENERAL"}</definedName>
    <definedName name="hhhhhpy" localSheetId="0" hidden="1">{"TAB1",#N/A,TRUE,"GENERAL";"TAB2",#N/A,TRUE,"GENERAL";"TAB3",#N/A,TRUE,"GENERAL";"TAB4",#N/A,TRUE,"GENERAL";"TAB5",#N/A,TRUE,"GENERAL"}</definedName>
    <definedName name="hhhhhpy" hidden="1">{"TAB1",#N/A,TRUE,"GENERAL";"TAB2",#N/A,TRUE,"GENERAL";"TAB3",#N/A,TRUE,"GENERAL";"TAB4",#N/A,TRUE,"GENERAL";"TAB5",#N/A,TRUE,"GENERAL"}</definedName>
    <definedName name="hhhhth" localSheetId="0" hidden="1">{"via1",#N/A,TRUE,"general";"via2",#N/A,TRUE,"general";"via3",#N/A,TRUE,"general"}</definedName>
    <definedName name="hhhhth" hidden="1">{"via1",#N/A,TRUE,"general";"via2",#N/A,TRUE,"general";"via3",#N/A,TRUE,"general"}</definedName>
    <definedName name="hhhyhyh" localSheetId="0" hidden="1">{"TAB1",#N/A,TRUE,"GENERAL";"TAB2",#N/A,TRUE,"GENERAL";"TAB3",#N/A,TRUE,"GENERAL";"TAB4",#N/A,TRUE,"GENERAL";"TAB5",#N/A,TRUE,"GENERAL"}</definedName>
    <definedName name="hhhyhyh" hidden="1">{"TAB1",#N/A,TRUE,"GENERAL";"TAB2",#N/A,TRUE,"GENERAL";"TAB3",#N/A,TRUE,"GENERAL";"TAB4",#N/A,TRUE,"GENERAL";"TAB5",#N/A,TRUE,"GENERAL"}</definedName>
    <definedName name="hhtrhreh" localSheetId="0" hidden="1">{"via1",#N/A,TRUE,"general";"via2",#N/A,TRUE,"general";"via3",#N/A,TRUE,"general"}</definedName>
    <definedName name="hhtrhreh" hidden="1">{"via1",#N/A,TRUE,"general";"via2",#N/A,TRUE,"general";"via3",#N/A,TRUE,"general"}</definedName>
    <definedName name="Hid">#REF!</definedName>
    <definedName name="HipotecaCorp">#REF!</definedName>
    <definedName name="hjfg" localSheetId="0" hidden="1">{"via1",#N/A,TRUE,"general";"via2",#N/A,TRUE,"general";"via3",#N/A,TRUE,"general"}</definedName>
    <definedName name="hjfg" hidden="1">{"via1",#N/A,TRUE,"general";"via2",#N/A,TRUE,"general";"via3",#N/A,TRUE,"general"}</definedName>
    <definedName name="hjgh" localSheetId="0" hidden="1">{"TAB1",#N/A,TRUE,"GENERAL";"TAB2",#N/A,TRUE,"GENERAL";"TAB3",#N/A,TRUE,"GENERAL";"TAB4",#N/A,TRUE,"GENERAL";"TAB5",#N/A,TRUE,"GENERAL"}</definedName>
    <definedName name="hjgh" hidden="1">{"TAB1",#N/A,TRUE,"GENERAL";"TAB2",#N/A,TRUE,"GENERAL";"TAB3",#N/A,TRUE,"GENERAL";"TAB4",#N/A,TRUE,"GENERAL";"TAB5",#N/A,TRUE,"GENERAL"}</definedName>
    <definedName name="hjghj" localSheetId="0" hidden="1">{"TAB1",#N/A,TRUE,"GENERAL";"TAB2",#N/A,TRUE,"GENERAL";"TAB3",#N/A,TRUE,"GENERAL";"TAB4",#N/A,TRUE,"GENERAL";"TAB5",#N/A,TRUE,"GENERAL"}</definedName>
    <definedName name="hjghj" hidden="1">{"TAB1",#N/A,TRUE,"GENERAL";"TAB2",#N/A,TRUE,"GENERAL";"TAB3",#N/A,TRUE,"GENERAL";"TAB4",#N/A,TRUE,"GENERAL";"TAB5",#N/A,TRUE,"GENERAL"}</definedName>
    <definedName name="hjhjhg" localSheetId="0" hidden="1">{"TAB1",#N/A,TRUE,"GENERAL";"TAB2",#N/A,TRUE,"GENERAL";"TAB3",#N/A,TRUE,"GENERAL";"TAB4",#N/A,TRUE,"GENERAL";"TAB5",#N/A,TRUE,"GENERAL"}</definedName>
    <definedName name="hjhjhg" hidden="1">{"TAB1",#N/A,TRUE,"GENERAL";"TAB2",#N/A,TRUE,"GENERAL";"TAB3",#N/A,TRUE,"GENERAL";"TAB4",#N/A,TRUE,"GENERAL";"TAB5",#N/A,TRUE,"GENERAL"}</definedName>
    <definedName name="HJKH" localSheetId="0" hidden="1">{"via1",#N/A,TRUE,"general";"via2",#N/A,TRUE,"general";"via3",#N/A,TRUE,"general"}</definedName>
    <definedName name="HJKH" hidden="1">{"via1",#N/A,TRUE,"general";"via2",#N/A,TRUE,"general";"via3",#N/A,TRUE,"general"}</definedName>
    <definedName name="hjkjk" localSheetId="0" hidden="1">{"via1",#N/A,TRUE,"general";"via2",#N/A,TRUE,"general";"via3",#N/A,TRUE,"general"}</definedName>
    <definedName name="hjkjk" hidden="1">{"via1",#N/A,TRUE,"general";"via2",#N/A,TRUE,"general";"via3",#N/A,TRUE,"general"}</definedName>
    <definedName name="hn" localSheetId="0" hidden="1">{"TAB1",#N/A,TRUE,"GENERAL";"TAB2",#N/A,TRUE,"GENERAL";"TAB3",#N/A,TRUE,"GENERAL";"TAB4",#N/A,TRUE,"GENERAL";"TAB5",#N/A,TRUE,"GENERAL"}</definedName>
    <definedName name="hn" hidden="1">{"TAB1",#N/A,TRUE,"GENERAL";"TAB2",#N/A,TRUE,"GENERAL";"TAB3",#N/A,TRUE,"GENERAL";"TAB4",#N/A,TRUE,"GENERAL";"TAB5",#N/A,TRUE,"GENERAL"}</definedName>
    <definedName name="HOJA1" localSheetId="0">#REF!</definedName>
    <definedName name="HOJA1">#REF!</definedName>
    <definedName name="HonArquiPropios" localSheetId="0">#REF!</definedName>
    <definedName name="HonArquiPropios">#REF!</definedName>
    <definedName name="HonArquitec3ros" localSheetId="0">#REF!</definedName>
    <definedName name="HonArquitec3ros">#REF!</definedName>
    <definedName name="HonConstrucc">#REF!</definedName>
    <definedName name="HonElectr">#REF!</definedName>
    <definedName name="HonEstruc">#REF!</definedName>
    <definedName name="HonGerencia">#REF!</definedName>
    <definedName name="HonHidrau">#REF!</definedName>
    <definedName name="HonoraProfesionales">#REF!</definedName>
    <definedName name="Honorarios">#REF!</definedName>
    <definedName name="HonoraTecnicos">#REF!</definedName>
    <definedName name="HonPublicidad">#REF!</definedName>
    <definedName name="HonSuelos">#REF!</definedName>
    <definedName name="HonVentas">#REF!</definedName>
    <definedName name="HOR">#REF!</definedName>
    <definedName name="HORA">#REF!</definedName>
    <definedName name="HORALL">#REF!</definedName>
    <definedName name="HORAS">#REF!</definedName>
    <definedName name="HORAS_DIAS">#REF!</definedName>
    <definedName name="horas_lluvia">#REF!</definedName>
    <definedName name="HORAS_LLUVIAS">#REF!</definedName>
    <definedName name="HORASLLUVIA">#REF!</definedName>
    <definedName name="horat">#REF!</definedName>
    <definedName name="hreer" localSheetId="0" hidden="1">{"TAB1",#N/A,TRUE,"GENERAL";"TAB2",#N/A,TRUE,"GENERAL";"TAB3",#N/A,TRUE,"GENERAL";"TAB4",#N/A,TRUE,"GENERAL";"TAB5",#N/A,TRUE,"GENERAL"}</definedName>
    <definedName name="hreer" hidden="1">{"TAB1",#N/A,TRUE,"GENERAL";"TAB2",#N/A,TRUE,"GENERAL";"TAB3",#N/A,TRUE,"GENERAL";"TAB4",#N/A,TRUE,"GENERAL";"TAB5",#N/A,TRUE,"GENERAL"}</definedName>
    <definedName name="hrhth" localSheetId="0" hidden="1">{"TAB1",#N/A,TRUE,"GENERAL";"TAB2",#N/A,TRUE,"GENERAL";"TAB3",#N/A,TRUE,"GENERAL";"TAB4",#N/A,TRUE,"GENERAL";"TAB5",#N/A,TRUE,"GENERAL"}</definedName>
    <definedName name="hrhth" hidden="1">{"TAB1",#N/A,TRUE,"GENERAL";"TAB2",#N/A,TRUE,"GENERAL";"TAB3",#N/A,TRUE,"GENERAL";"TAB4",#N/A,TRUE,"GENERAL";"TAB5",#N/A,TRUE,"GENERAL"}</definedName>
    <definedName name="hrthtrh" localSheetId="0" hidden="1">{"TAB1",#N/A,TRUE,"GENERAL";"TAB2",#N/A,TRUE,"GENERAL";"TAB3",#N/A,TRUE,"GENERAL";"TAB4",#N/A,TRUE,"GENERAL";"TAB5",#N/A,TRUE,"GENERAL"}</definedName>
    <definedName name="hrthtrh" hidden="1">{"TAB1",#N/A,TRUE,"GENERAL";"TAB2",#N/A,TRUE,"GENERAL";"TAB3",#N/A,TRUE,"GENERAL";"TAB4",#N/A,TRUE,"GENERAL";"TAB5",#N/A,TRUE,"GENERAL"}</definedName>
    <definedName name="hsfg" localSheetId="0" hidden="1">{"via1",#N/A,TRUE,"general";"via2",#N/A,TRUE,"general";"via3",#N/A,TRUE,"general"}</definedName>
    <definedName name="hsfg" hidden="1">{"via1",#N/A,TRUE,"general";"via2",#N/A,TRUE,"general";"via3",#N/A,TRUE,"general"}</definedName>
    <definedName name="hthdrf" localSheetId="0" hidden="1">{"TAB1",#N/A,TRUE,"GENERAL";"TAB2",#N/A,TRUE,"GENERAL";"TAB3",#N/A,TRUE,"GENERAL";"TAB4",#N/A,TRUE,"GENERAL";"TAB5",#N/A,TRUE,"GENERAL"}</definedName>
    <definedName name="hthdrf" hidden="1">{"TAB1",#N/A,TRUE,"GENERAL";"TAB2",#N/A,TRUE,"GENERAL";"TAB3",#N/A,TRUE,"GENERAL";"TAB4",#N/A,TRUE,"GENERAL";"TAB5",#N/A,TRUE,"GENERAL"}</definedName>
    <definedName name="HTML1_1" hidden="1">"'[06Cumplimiento1996.xls]GASTOS'!$A$3:$B$16"</definedName>
    <definedName name="HTML1_10" hidden="1">""</definedName>
    <definedName name="HTML1_11" hidden="1">1</definedName>
    <definedName name="HTML1_12" hidden="1">"c:\prueba.htm"</definedName>
    <definedName name="HTML1_2" hidden="1">1</definedName>
    <definedName name="HTML1_3" hidden="1">"06Cumplimiento1996"</definedName>
    <definedName name="HTML1_4" hidden="1">"GASTOS"</definedName>
    <definedName name="HTML1_5" hidden="1">""</definedName>
    <definedName name="HTML1_6" hidden="1">-4146</definedName>
    <definedName name="HTML1_7" hidden="1">-4146</definedName>
    <definedName name="HTML1_8" hidden="1">"16/12/1996"</definedName>
    <definedName name="HTML1_9" hidden="1">"JUAN CARLOS TORO VALDERRAMA"</definedName>
    <definedName name="HTML2_1" hidden="1">"'[INDICES.XLS]INDICES I'!$A$1:$K$36"</definedName>
    <definedName name="HTML2_10" hidden="1">""</definedName>
    <definedName name="HTML2_11" hidden="1">1</definedName>
    <definedName name="HTML2_12" hidden="1">"C:\Mis documentos\INDICESI.htm"</definedName>
    <definedName name="HTML2_2" hidden="1">1</definedName>
    <definedName name="HTML2_3" hidden="1">"INDICES"</definedName>
    <definedName name="HTML2_4" hidden="1">"INDICES I"</definedName>
    <definedName name="HTML2_5" hidden="1">""</definedName>
    <definedName name="HTML2_6" hidden="1">-4146</definedName>
    <definedName name="HTML2_7" hidden="1">-4146</definedName>
    <definedName name="HTML2_8" hidden="1">"5/02/1997"</definedName>
    <definedName name="HTML2_9" hidden="1">"JUAN CARLOS TORO VALDERRAMA"</definedName>
    <definedName name="HTML3_1" hidden="1">"'[INDICES.XLS]IPC NAL'!$A$4:$B$43"</definedName>
    <definedName name="HTML3_10" hidden="1">""</definedName>
    <definedName name="HTML3_11" hidden="1">1</definedName>
    <definedName name="HTML3_12" hidden="1">"C:\Mis documentos\IPCNAL.htm"</definedName>
    <definedName name="HTML3_2" hidden="1">1</definedName>
    <definedName name="HTML3_3" hidden="1">"INDICES"</definedName>
    <definedName name="HTML3_4" hidden="1">"IPC NAL"</definedName>
    <definedName name="HTML3_5" hidden="1">""</definedName>
    <definedName name="HTML3_6" hidden="1">-4146</definedName>
    <definedName name="HTML3_7" hidden="1">-4146</definedName>
    <definedName name="HTML3_8" hidden="1">"5/02/1997"</definedName>
    <definedName name="HTML3_9" hidden="1">"JUAN CARLOS TORO VALDERRAMA"</definedName>
    <definedName name="HTML4_1" hidden="1">"'[INDICES.XLS]IPC NAL'!$A$4:$C$43"</definedName>
    <definedName name="HTML4_10" hidden="1">""</definedName>
    <definedName name="HTML4_11" hidden="1">1</definedName>
    <definedName name="HTML4_12" hidden="1">"C:\Mis documentos\IPCNAL.htm"</definedName>
    <definedName name="HTML4_2" hidden="1">1</definedName>
    <definedName name="HTML4_3" hidden="1">"INDICES"</definedName>
    <definedName name="HTML4_4" hidden="1">"IPC NAL"</definedName>
    <definedName name="HTML4_5" hidden="1">""</definedName>
    <definedName name="HTML4_6" hidden="1">-4146</definedName>
    <definedName name="HTML4_7" hidden="1">-4146</definedName>
    <definedName name="HTML4_8" hidden="1">"5/02/1997"</definedName>
    <definedName name="HTML4_9" hidden="1">"JUAN CARLOS TORO VALDERRAMA"</definedName>
    <definedName name="HTML5_1" hidden="1">"'[INDICES.XLS]INDICES I'!$A$1:$I$36"</definedName>
    <definedName name="HTML5_10" hidden="1">""</definedName>
    <definedName name="HTML5_11" hidden="1">1</definedName>
    <definedName name="HTML5_12" hidden="1">"C:\Mis documentos\INDICESI.htm"</definedName>
    <definedName name="HTML5_2" hidden="1">1</definedName>
    <definedName name="HTML5_3" hidden="1">"INDICES"</definedName>
    <definedName name="HTML5_4" hidden="1">"INDICES I"</definedName>
    <definedName name="HTML5_5" hidden="1">""</definedName>
    <definedName name="HTML5_6" hidden="1">-4146</definedName>
    <definedName name="HTML5_7" hidden="1">-4146</definedName>
    <definedName name="HTML5_8" hidden="1">"5/02/1997"</definedName>
    <definedName name="HTML5_9" hidden="1">"JUAN CARLOS TORO VALDERRAMA"</definedName>
    <definedName name="HTML6_1" hidden="1">"'[INDICES.XLS]INDICES 1'!$A$3:$K$30"</definedName>
    <definedName name="HTML6_10" hidden="1">""</definedName>
    <definedName name="HTML6_11" hidden="1">1</definedName>
    <definedName name="HTML6_12" hidden="1">"C:\Mis documentos\INDICES1.htm"</definedName>
    <definedName name="HTML6_2" hidden="1">1</definedName>
    <definedName name="HTML6_3" hidden="1">"INDICES"</definedName>
    <definedName name="HTML6_4" hidden="1">"INDICES 1"</definedName>
    <definedName name="HTML6_5" hidden="1">""</definedName>
    <definedName name="HTML6_6" hidden="1">-4146</definedName>
    <definedName name="HTML6_7" hidden="1">-4146</definedName>
    <definedName name="HTML6_8" hidden="1">"5/02/1997"</definedName>
    <definedName name="HTML6_9" hidden="1">"JUAN CARLOS TORO VALDERRAMA"</definedName>
    <definedName name="HTMLCount" hidden="1">1</definedName>
    <definedName name="htryrt7" localSheetId="0" hidden="1">{"via1",#N/A,TRUE,"general";"via2",#N/A,TRUE,"general";"via3",#N/A,TRUE,"general"}</definedName>
    <definedName name="htryrt7" hidden="1">{"via1",#N/A,TRUE,"general";"via2",#N/A,TRUE,"general";"via3",#N/A,TRUE,"general"}</definedName>
    <definedName name="hyhjop" localSheetId="0" hidden="1">{"TAB1",#N/A,TRUE,"GENERAL";"TAB2",#N/A,TRUE,"GENERAL";"TAB3",#N/A,TRUE,"GENERAL";"TAB4",#N/A,TRUE,"GENERAL";"TAB5",#N/A,TRUE,"GENERAL"}</definedName>
    <definedName name="hyhjop" hidden="1">{"TAB1",#N/A,TRUE,"GENERAL";"TAB2",#N/A,TRUE,"GENERAL";"TAB3",#N/A,TRUE,"GENERAL";"TAB4",#N/A,TRUE,"GENERAL";"TAB5",#N/A,TRUE,"GENERAL"}</definedName>
    <definedName name="hyhyh" localSheetId="0" hidden="1">{"TAB1",#N/A,TRUE,"GENERAL";"TAB2",#N/A,TRUE,"GENERAL";"TAB3",#N/A,TRUE,"GENERAL";"TAB4",#N/A,TRUE,"GENERAL";"TAB5",#N/A,TRUE,"GENERAL"}</definedName>
    <definedName name="hyhyh" hidden="1">{"TAB1",#N/A,TRUE,"GENERAL";"TAB2",#N/A,TRUE,"GENERAL";"TAB3",#N/A,TRUE,"GENERAL";"TAB4",#N/A,TRUE,"GENERAL";"TAB5",#N/A,TRUE,"GENERAL"}</definedName>
    <definedName name="hytirs" localSheetId="0" hidden="1">{"via1",#N/A,TRUE,"general";"via2",#N/A,TRUE,"general";"via3",#N/A,TRUE,"general"}</definedName>
    <definedName name="hytirs" hidden="1">{"via1",#N/A,TRUE,"general";"via2",#N/A,TRUE,"general";"via3",#N/A,TRUE,"general"}</definedName>
    <definedName name="I" localSheetId="0">#REF!</definedName>
    <definedName name="I">#REF!</definedName>
    <definedName name="i___0" localSheetId="0">#REF!</definedName>
    <definedName name="i___0">#REF!</definedName>
    <definedName name="i___6" localSheetId="0">#REF!</definedName>
    <definedName name="i___6">#REF!</definedName>
    <definedName name="i___7">#REF!</definedName>
    <definedName name="i8i" localSheetId="0" hidden="1">{"TAB1",#N/A,TRUE,"GENERAL";"TAB2",#N/A,TRUE,"GENERAL";"TAB3",#N/A,TRUE,"GENERAL";"TAB4",#N/A,TRUE,"GENERAL";"TAB5",#N/A,TRUE,"GENERAL"}</definedName>
    <definedName name="i8i" hidden="1">{"TAB1",#N/A,TRUE,"GENERAL";"TAB2",#N/A,TRUE,"GENERAL";"TAB3",#N/A,TRUE,"GENERAL";"TAB4",#N/A,TRUE,"GENERAL";"TAB5",#N/A,TRUE,"GENERAL"}</definedName>
    <definedName name="IAU" localSheetId="0">#REF!</definedName>
    <definedName name="IAU">#REF!</definedName>
    <definedName name="ICA" localSheetId="0">#REF!</definedName>
    <definedName name="ICA">#REF!</definedName>
    <definedName name="iccp" localSheetId="0">#REF!</definedName>
    <definedName name="iccp">#REF!</definedName>
    <definedName name="IeLote">#REF!</definedName>
    <definedName name="IF">#REF!</definedName>
    <definedName name="ii" localSheetId="0" hidden="1">{"TAB1",#N/A,TRUE,"GENERAL";"TAB2",#N/A,TRUE,"GENERAL";"TAB3",#N/A,TRUE,"GENERAL";"TAB4",#N/A,TRUE,"GENERAL";"TAB5",#N/A,TRUE,"GENERAL"}</definedName>
    <definedName name="ii" hidden="1">{"TAB1",#N/A,TRUE,"GENERAL";"TAB2",#N/A,TRUE,"GENERAL";"TAB3",#N/A,TRUE,"GENERAL";"TAB4",#N/A,TRUE,"GENERAL";"TAB5",#N/A,TRUE,"GENERAL"}</definedName>
    <definedName name="iii" localSheetId="0" hidden="1">{"via1",#N/A,TRUE,"general";"via2",#N/A,TRUE,"general";"via3",#N/A,TRUE,"general"}</definedName>
    <definedName name="iii" hidden="1">{"via1",#N/A,TRUE,"general";"via2",#N/A,TRUE,"general";"via3",#N/A,TRUE,"general"}</definedName>
    <definedName name="iiii" localSheetId="0" hidden="1">{"via1",#N/A,TRUE,"general";"via2",#N/A,TRUE,"general";"via3",#N/A,TRUE,"general"}</definedName>
    <definedName name="iiii" hidden="1">{"via1",#N/A,TRUE,"general";"via2",#N/A,TRUE,"general";"via3",#N/A,TRUE,"general"}</definedName>
    <definedName name="iiiiiiik" localSheetId="0" hidden="1">{"via1",#N/A,TRUE,"general";"via2",#N/A,TRUE,"general";"via3",#N/A,TRUE,"general"}</definedName>
    <definedName name="iiiiiiik" hidden="1">{"via1",#N/A,TRUE,"general";"via2",#N/A,TRUE,"general";"via3",#N/A,TRUE,"general"}</definedName>
    <definedName name="iiiiuh" localSheetId="0" hidden="1">{"TAB1",#N/A,TRUE,"GENERAL";"TAB2",#N/A,TRUE,"GENERAL";"TAB3",#N/A,TRUE,"GENERAL";"TAB4",#N/A,TRUE,"GENERAL";"TAB5",#N/A,TRUE,"GENERAL"}</definedName>
    <definedName name="iiiiuh" hidden="1">{"TAB1",#N/A,TRUE,"GENERAL";"TAB2",#N/A,TRUE,"GENERAL";"TAB3",#N/A,TRUE,"GENERAL";"TAB4",#N/A,TRUE,"GENERAL";"TAB5",#N/A,TRUE,"GENERAL"}</definedName>
    <definedName name="iktgvfmu" localSheetId="0" hidden="1">{"TAB1",#N/A,TRUE,"GENERAL";"TAB2",#N/A,TRUE,"GENERAL";"TAB3",#N/A,TRUE,"GENERAL";"TAB4",#N/A,TRUE,"GENERAL";"TAB5",#N/A,TRUE,"GENERAL"}</definedName>
    <definedName name="iktgvfmu" hidden="1">{"TAB1",#N/A,TRUE,"GENERAL";"TAB2",#N/A,TRUE,"GENERAL";"TAB3",#N/A,TRUE,"GENERAL";"TAB4",#N/A,TRUE,"GENERAL";"TAB5",#N/A,TRUE,"GENERAL"}</definedName>
    <definedName name="Impacto" localSheetId="0">#REF!</definedName>
    <definedName name="Impacto">#REF!</definedName>
    <definedName name="IMPERM" localSheetId="0">#REF!</definedName>
    <definedName name="IMPERM">#REF!</definedName>
    <definedName name="ImpPolizasConsultoria" localSheetId="0">#REF!</definedName>
    <definedName name="ImpPolizasConsultoria">#REF!</definedName>
    <definedName name="ImpPolizasObra">#REF!</definedName>
    <definedName name="imprev">#REF!</definedName>
    <definedName name="imprevistos">#REF!</definedName>
    <definedName name="IMPRIM">#REF!</definedName>
    <definedName name="Imprimir_área_IM_1">#REF!</definedName>
    <definedName name="INDI">#REF!</definedName>
    <definedName name="INDICE">#REF!</definedName>
    <definedName name="INDICES">#REF!</definedName>
    <definedName name="indirectos">#REF!</definedName>
    <definedName name="inf">#REF!</definedName>
    <definedName name="INICIA_CONSTRUCCION">#REF!</definedName>
    <definedName name="INICIA_VENTAS">#REF!</definedName>
    <definedName name="inicial">#REF!</definedName>
    <definedName name="Inicio">#REF!</definedName>
    <definedName name="InicioModelo">#REF!</definedName>
    <definedName name="INMEL">#REF!</definedName>
    <definedName name="Instalacion">#REF!</definedName>
    <definedName name="INSU">#REF!</definedName>
    <definedName name="INSUMO" localSheetId="0">VLOOKUP(#REF!,#REF!,2,FALSE)</definedName>
    <definedName name="INSUMO">VLOOKUP(#REF!,#REF!,2,FALSE)</definedName>
    <definedName name="Insumos">#REF!</definedName>
    <definedName name="InTap">#REF!</definedName>
    <definedName name="Interventor">#REF!</definedName>
    <definedName name="Interventoria">#REF!</definedName>
    <definedName name="IntVal">#REF!</definedName>
    <definedName name="INV_11">#REF!</definedName>
    <definedName name="Io">#REF!</definedName>
    <definedName name="ITEM">#REF!</definedName>
    <definedName name="ITEM1">#REF!</definedName>
    <definedName name="ITEM15">#REF!</definedName>
    <definedName name="item1a">#REF!</definedName>
    <definedName name="ITEM2">#REF!</definedName>
    <definedName name="ITEM2.10">#REF!</definedName>
    <definedName name="ITEM2.11">#REF!</definedName>
    <definedName name="ITEM2.12">#REF!</definedName>
    <definedName name="item2a">#REF!</definedName>
    <definedName name="ITEM3">#REF!</definedName>
    <definedName name="ITEM3.15">#REF!</definedName>
    <definedName name="ITEM3.16">#REF!</definedName>
    <definedName name="ITEM3.17">#REF!</definedName>
    <definedName name="ITEM3.18">#REF!</definedName>
    <definedName name="ITEM3.19">#REF!</definedName>
    <definedName name="ITEM3.20">#REF!</definedName>
    <definedName name="ITEM3.21">#REF!</definedName>
    <definedName name="ITEM3.22">#REF!</definedName>
    <definedName name="ITEM3.23">#REF!</definedName>
    <definedName name="ITEM4.20">#REF!</definedName>
    <definedName name="ITEM4.21">#REF!</definedName>
    <definedName name="ITEM4.22">#REF!</definedName>
    <definedName name="ITEM4.23">#REF!</definedName>
    <definedName name="ITEM4.24">#REF!</definedName>
    <definedName name="ITEM4.25">#REF!</definedName>
    <definedName name="ITEM4.26">#REF!</definedName>
    <definedName name="ITEM4.27">#REF!</definedName>
    <definedName name="ITEM4.28">#REF!</definedName>
    <definedName name="ITEM4.29">#REF!</definedName>
    <definedName name="ITEM4.30">#REF!</definedName>
    <definedName name="ITEM4.31">#REF!</definedName>
    <definedName name="ITEM4.32">#REF!</definedName>
    <definedName name="ITEM4.33">#REF!</definedName>
    <definedName name="ITEM4.34">#REF!</definedName>
    <definedName name="ITEM4.35">#REF!</definedName>
    <definedName name="ITEM4.36">#REF!</definedName>
    <definedName name="ITEM4.37">#REF!</definedName>
    <definedName name="ITEM4.38">#REF!</definedName>
    <definedName name="ITEM4.39">#REF!</definedName>
    <definedName name="ITEM4.40">#REF!</definedName>
    <definedName name="ITEM4.41">#REF!</definedName>
    <definedName name="ITEM4.42">#REF!</definedName>
    <definedName name="ITEM4.43">#REF!</definedName>
    <definedName name="ITEM4.44">#REF!</definedName>
    <definedName name="ITEM4.45">#REF!</definedName>
    <definedName name="ITEM4.46">#REF!</definedName>
    <definedName name="item5">#REF!</definedName>
    <definedName name="ITEM5.100">#REF!</definedName>
    <definedName name="ITEM5.101">#REF!</definedName>
    <definedName name="ITEM5.104">#REF!</definedName>
    <definedName name="ITEM5.105">#REF!</definedName>
    <definedName name="ITEM5.106">#REF!</definedName>
    <definedName name="ITEM5.107">#REF!</definedName>
    <definedName name="ITEM5.108">#REF!</definedName>
    <definedName name="ITEM5.109">#REF!</definedName>
    <definedName name="ITEM5.111">#REF!</definedName>
    <definedName name="ITEM5.112">#REF!</definedName>
    <definedName name="ITEM5.113">#REF!</definedName>
    <definedName name="ITEM5.114">#REF!</definedName>
    <definedName name="ITEM5.115">#REF!</definedName>
    <definedName name="ITEM5.53">#REF!</definedName>
    <definedName name="ITEM5.54">#REF!</definedName>
    <definedName name="ITEM5.55">#REF!</definedName>
    <definedName name="ITEM5.56">#REF!</definedName>
    <definedName name="ITEM5.57">#REF!</definedName>
    <definedName name="ITEM5.58">#REF!</definedName>
    <definedName name="ITEM5.59">#REF!</definedName>
    <definedName name="ITEM5.60">#REF!</definedName>
    <definedName name="ITEM5.61">#REF!</definedName>
    <definedName name="ITEM5.62">#REF!</definedName>
    <definedName name="ITEM5.63">#REF!</definedName>
    <definedName name="ITEM5.64">#REF!</definedName>
    <definedName name="ITEM5.65">#REF!</definedName>
    <definedName name="ITEM5.66">#REF!</definedName>
    <definedName name="ITEM5.67">#REF!</definedName>
    <definedName name="ITEM5.68">#REF!</definedName>
    <definedName name="ITEM5.69">#REF!</definedName>
    <definedName name="ITEM5.70">#REF!</definedName>
    <definedName name="ITEM5.71">#REF!</definedName>
    <definedName name="ITEM5.72">#REF!</definedName>
    <definedName name="ITEM5.73">#REF!</definedName>
    <definedName name="ITEM5.74">#REF!</definedName>
    <definedName name="ITEM5.77">#REF!</definedName>
    <definedName name="ITEM5.78">#REF!</definedName>
    <definedName name="ITEM5.79">#REF!</definedName>
    <definedName name="ITEM5.80">#REF!</definedName>
    <definedName name="ITEM5.82">#REF!</definedName>
    <definedName name="ITEM5.83">#REF!</definedName>
    <definedName name="ITEM5.84">#REF!</definedName>
    <definedName name="ITEM5.85">#REF!</definedName>
    <definedName name="ITEM5.86">#REF!</definedName>
    <definedName name="ITEM5.87">#REF!</definedName>
    <definedName name="ITEM5.88">#REF!</definedName>
    <definedName name="ITEM5.89">#REF!</definedName>
    <definedName name="ITEM5.90">#REF!</definedName>
    <definedName name="ITEM5.91">#REF!</definedName>
    <definedName name="ITEM5.92">#REF!</definedName>
    <definedName name="ITEM5.93">#REF!</definedName>
    <definedName name="ITEM5.94">#REF!</definedName>
    <definedName name="ITEM5.95">#REF!</definedName>
    <definedName name="ITEM5.96">#REF!</definedName>
    <definedName name="ITEM5.97">#REF!</definedName>
    <definedName name="ITEM5.98">#REF!</definedName>
    <definedName name="ITEM5.99">#REF!</definedName>
    <definedName name="ITEM521">#REF!</definedName>
    <definedName name="ITEM7.1">#REF!</definedName>
    <definedName name="ITEM7.10">#REF!</definedName>
    <definedName name="ITEM7.11">#REF!</definedName>
    <definedName name="ITEM7.12">#REF!</definedName>
    <definedName name="ITEM7.13">#REF!</definedName>
    <definedName name="ITEM7.14">#REF!</definedName>
    <definedName name="ITEM7.15">#REF!</definedName>
    <definedName name="ITEM7.16">#REF!</definedName>
    <definedName name="ITEM7.17">#REF!</definedName>
    <definedName name="ITEM7.18">#REF!</definedName>
    <definedName name="ITEM7.19">#REF!</definedName>
    <definedName name="ITEM7.2">#REF!</definedName>
    <definedName name="ITEM7.20">#REF!</definedName>
    <definedName name="ITEM7.21">#REF!</definedName>
    <definedName name="ITEM7.22">#REF!</definedName>
    <definedName name="ITEM7.23">#REF!</definedName>
    <definedName name="ITEM7.24">#REF!</definedName>
    <definedName name="ITEM7.25">#REF!</definedName>
    <definedName name="ITEM7.26">#REF!</definedName>
    <definedName name="ITEM7.27">#REF!</definedName>
    <definedName name="ITEM7.28">#REF!</definedName>
    <definedName name="ITEM7.29">#REF!</definedName>
    <definedName name="ITEM7.3">#REF!</definedName>
    <definedName name="ITEM7.30">#REF!</definedName>
    <definedName name="ITEM7.31">#REF!</definedName>
    <definedName name="ITEM7.32">#REF!</definedName>
    <definedName name="ITEM7.33">#REF!</definedName>
    <definedName name="ITEM7.34">#REF!</definedName>
    <definedName name="ITEM7.35">#REF!</definedName>
    <definedName name="ITEM7.4">#REF!</definedName>
    <definedName name="ITEM7.5">#REF!</definedName>
    <definedName name="ITEM7.6">#REF!</definedName>
    <definedName name="ITEM7.7">#REF!</definedName>
    <definedName name="ITEM7.8">#REF!</definedName>
    <definedName name="ITEM7.9">#REF!</definedName>
    <definedName name="ItemCodos">#N/A</definedName>
    <definedName name="ITEMES">#REF!</definedName>
    <definedName name="ITEMS" localSheetId="0">#REF!</definedName>
    <definedName name="ITEMS">#REF!</definedName>
    <definedName name="ITT" localSheetId="0">#REF!</definedName>
    <definedName name="ITT">#REF!</definedName>
    <definedName name="IUI" localSheetId="0" hidden="1">{"TAB1",#N/A,TRUE,"GENERAL";"TAB2",#N/A,TRUE,"GENERAL";"TAB3",#N/A,TRUE,"GENERAL";"TAB4",#N/A,TRUE,"GENERAL";"TAB5",#N/A,TRUE,"GENERAL"}</definedName>
    <definedName name="IUI" hidden="1">{"TAB1",#N/A,TRUE,"GENERAL";"TAB2",#N/A,TRUE,"GENERAL";"TAB3",#N/A,TRUE,"GENERAL";"TAB4",#N/A,TRUE,"GENERAL";"TAB5",#N/A,TRUE,"GENERAL"}</definedName>
    <definedName name="iuit7" localSheetId="0" hidden="1">{"TAB1",#N/A,TRUE,"GENERAL";"TAB2",#N/A,TRUE,"GENERAL";"TAB3",#N/A,TRUE,"GENERAL";"TAB4",#N/A,TRUE,"GENERAL";"TAB5",#N/A,TRUE,"GENERAL"}</definedName>
    <definedName name="iuit7" hidden="1">{"TAB1",#N/A,TRUE,"GENERAL";"TAB2",#N/A,TRUE,"GENERAL";"TAB3",#N/A,TRUE,"GENERAL";"TAB4",#N/A,TRUE,"GENERAL";"TAB5",#N/A,TRUE,"GENERAL"}</definedName>
    <definedName name="iul" localSheetId="0" hidden="1">{"via1",#N/A,TRUE,"general";"via2",#N/A,TRUE,"general";"via3",#N/A,TRUE,"general"}</definedName>
    <definedName name="iul" hidden="1">{"via1",#N/A,TRUE,"general";"via2",#N/A,TRUE,"general";"via3",#N/A,TRUE,"general"}</definedName>
    <definedName name="iuouio" localSheetId="0" hidden="1">{"via1",#N/A,TRUE,"general";"via2",#N/A,TRUE,"general";"via3",#N/A,TRUE,"general"}</definedName>
    <definedName name="iuouio" hidden="1">{"via1",#N/A,TRUE,"general";"via2",#N/A,TRUE,"general";"via3",#N/A,TRUE,"general"}</definedName>
    <definedName name="iuyi9" localSheetId="0" hidden="1">{"TAB1",#N/A,TRUE,"GENERAL";"TAB2",#N/A,TRUE,"GENERAL";"TAB3",#N/A,TRUE,"GENERAL";"TAB4",#N/A,TRUE,"GENERAL";"TAB5",#N/A,TRUE,"GENERAL"}</definedName>
    <definedName name="iuyi9" hidden="1">{"TAB1",#N/A,TRUE,"GENERAL";"TAB2",#N/A,TRUE,"GENERAL";"TAB3",#N/A,TRUE,"GENERAL";"TAB4",#N/A,TRUE,"GENERAL";"TAB5",#N/A,TRUE,"GENERAL"}</definedName>
    <definedName name="IVA" localSheetId="0">#REF!</definedName>
    <definedName name="IVA">#REF!</definedName>
    <definedName name="IVA_UTIL" localSheetId="0">#REF!</definedName>
    <definedName name="IVA_UTIL">#REF!</definedName>
    <definedName name="IVAConsultoria" localSheetId="0">#REF!</definedName>
    <definedName name="IVAConsultoria">#REF!</definedName>
    <definedName name="IVASobreUtilidad">#REF!</definedName>
    <definedName name="iyuiuyi" localSheetId="0" hidden="1">{"via1",#N/A,TRUE,"general";"via2",#N/A,TRUE,"general";"via3",#N/A,TRUE,"general"}</definedName>
    <definedName name="iyuiuyi" hidden="1">{"via1",#N/A,TRUE,"general";"via2",#N/A,TRUE,"general";"via3",#N/A,TRUE,"general"}</definedName>
    <definedName name="IZQ_AUX">LEFT(#REF!,2)</definedName>
    <definedName name="j" localSheetId="0" hidden="1">{"TAB1",#N/A,TRUE,"GENERAL";"TAB2",#N/A,TRUE,"GENERAL";"TAB3",#N/A,TRUE,"GENERAL";"TAB4",#N/A,TRUE,"GENERAL";"TAB5",#N/A,TRUE,"GENERAL"}</definedName>
    <definedName name="j">#REF!</definedName>
    <definedName name="JARZ" localSheetId="0">#REF!</definedName>
    <definedName name="JARZ">#REF!</definedName>
    <definedName name="jd" localSheetId="0" hidden="1">{"via1",#N/A,TRUE,"general";"via2",#N/A,TRUE,"general";"via3",#N/A,TRUE,"general"}</definedName>
    <definedName name="jd" hidden="1">{"via1",#N/A,TRUE,"general";"via2",#N/A,TRUE,"general";"via3",#N/A,TRUE,"general"}</definedName>
    <definedName name="jdh" localSheetId="0" hidden="1">{"TAB1",#N/A,TRUE,"GENERAL";"TAB2",#N/A,TRUE,"GENERAL";"TAB3",#N/A,TRUE,"GENERAL";"TAB4",#N/A,TRUE,"GENERAL";"TAB5",#N/A,TRUE,"GENERAL"}</definedName>
    <definedName name="jdh" hidden="1">{"TAB1",#N/A,TRUE,"GENERAL";"TAB2",#N/A,TRUE,"GENERAL";"TAB3",#N/A,TRUE,"GENERAL";"TAB4",#N/A,TRUE,"GENERAL";"TAB5",#N/A,TRUE,"GENERAL"}</definedName>
    <definedName name="jeytj" localSheetId="0" hidden="1">{"TAB1",#N/A,TRUE,"GENERAL";"TAB2",#N/A,TRUE,"GENERAL";"TAB3",#N/A,TRUE,"GENERAL";"TAB4",#N/A,TRUE,"GENERAL";"TAB5",#N/A,TRUE,"GENERAL"}</definedName>
    <definedName name="jeytj" hidden="1">{"TAB1",#N/A,TRUE,"GENERAL";"TAB2",#N/A,TRUE,"GENERAL";"TAB3",#N/A,TRUE,"GENERAL";"TAB4",#N/A,TRUE,"GENERAL";"TAB5",#N/A,TRUE,"GENERAL"}</definedName>
    <definedName name="jfhjfrt" localSheetId="0" hidden="1">{"TAB1",#N/A,TRUE,"GENERAL";"TAB2",#N/A,TRUE,"GENERAL";"TAB3",#N/A,TRUE,"GENERAL";"TAB4",#N/A,TRUE,"GENERAL";"TAB5",#N/A,TRUE,"GENERAL"}</definedName>
    <definedName name="jfhjfrt" hidden="1">{"TAB1",#N/A,TRUE,"GENERAL";"TAB2",#N/A,TRUE,"GENERAL";"TAB3",#N/A,TRUE,"GENERAL";"TAB4",#N/A,TRUE,"GENERAL";"TAB5",#N/A,TRUE,"GENERAL"}</definedName>
    <definedName name="jgfj" localSheetId="0" hidden="1">{"via1",#N/A,TRUE,"general";"via2",#N/A,TRUE,"general";"via3",#N/A,TRUE,"general"}</definedName>
    <definedName name="jgfj" hidden="1">{"via1",#N/A,TRUE,"general";"via2",#N/A,TRUE,"general";"via3",#N/A,TRUE,"general"}</definedName>
    <definedName name="jghj" localSheetId="0" hidden="1">{"TAB1",#N/A,TRUE,"GENERAL";"TAB2",#N/A,TRUE,"GENERAL";"TAB3",#N/A,TRUE,"GENERAL";"TAB4",#N/A,TRUE,"GENERAL";"TAB5",#N/A,TRUE,"GENERAL"}</definedName>
    <definedName name="jghj" hidden="1">{"TAB1",#N/A,TRUE,"GENERAL";"TAB2",#N/A,TRUE,"GENERAL";"TAB3",#N/A,TRUE,"GENERAL";"TAB4",#N/A,TRUE,"GENERAL";"TAB5",#N/A,TRUE,"GENERAL"}</definedName>
    <definedName name="jgj" localSheetId="0" hidden="1">{"TAB1",#N/A,TRUE,"GENERAL";"TAB2",#N/A,TRUE,"GENERAL";"TAB3",#N/A,TRUE,"GENERAL";"TAB4",#N/A,TRUE,"GENERAL";"TAB5",#N/A,TRUE,"GENERAL"}</definedName>
    <definedName name="jgj" hidden="1">{"TAB1",#N/A,TRUE,"GENERAL";"TAB2",#N/A,TRUE,"GENERAL";"TAB3",#N/A,TRUE,"GENERAL";"TAB4",#N/A,TRUE,"GENERAL";"TAB5",#N/A,TRUE,"GENERAL"}</definedName>
    <definedName name="jhg" localSheetId="0" hidden="1">{"TAB1",#N/A,TRUE,"GENERAL";"TAB2",#N/A,TRUE,"GENERAL";"TAB3",#N/A,TRUE,"GENERAL";"TAB4",#N/A,TRUE,"GENERAL";"TAB5",#N/A,TRUE,"GENERAL"}</definedName>
    <definedName name="jhg" hidden="1">{"TAB1",#N/A,TRUE,"GENERAL";"TAB2",#N/A,TRUE,"GENERAL";"TAB3",#N/A,TRUE,"GENERAL";"TAB4",#N/A,TRUE,"GENERAL";"TAB5",#N/A,TRUE,"GENERAL"}</definedName>
    <definedName name="jhjyj" localSheetId="0" hidden="1">{"via1",#N/A,TRUE,"general";"via2",#N/A,TRUE,"general";"via3",#N/A,TRUE,"general"}</definedName>
    <definedName name="jhjyj" hidden="1">{"via1",#N/A,TRUE,"general";"via2",#N/A,TRUE,"general";"via3",#N/A,TRUE,"general"}</definedName>
    <definedName name="JHK" localSheetId="0" hidden="1">{"TAB1",#N/A,TRUE,"GENERAL";"TAB2",#N/A,TRUE,"GENERAL";"TAB3",#N/A,TRUE,"GENERAL";"TAB4",#N/A,TRUE,"GENERAL";"TAB5",#N/A,TRUE,"GENERAL"}</definedName>
    <definedName name="JHK" hidden="1">{"TAB1",#N/A,TRUE,"GENERAL";"TAB2",#N/A,TRUE,"GENERAL";"TAB3",#N/A,TRUE,"GENERAL";"TAB4",#N/A,TRUE,"GENERAL";"TAB5",#N/A,TRUE,"GENERAL"}</definedName>
    <definedName name="jhkgjkvf" localSheetId="0" hidden="1">{"TAB1",#N/A,TRUE,"GENERAL";"TAB2",#N/A,TRUE,"GENERAL";"TAB3",#N/A,TRUE,"GENERAL";"TAB4",#N/A,TRUE,"GENERAL";"TAB5",#N/A,TRUE,"GENERAL"}</definedName>
    <definedName name="jhkgjkvf" hidden="1">{"TAB1",#N/A,TRUE,"GENERAL";"TAB2",#N/A,TRUE,"GENERAL";"TAB3",#N/A,TRUE,"GENERAL";"TAB4",#N/A,TRUE,"GENERAL";"TAB5",#N/A,TRUE,"GENERAL"}</definedName>
    <definedName name="jj" localSheetId="0" hidden="1">{"via1",#N/A,TRUE,"general";"via2",#N/A,TRUE,"general";"via3",#N/A,TRUE,"general"}</definedName>
    <definedName name="jj" hidden="1">{"via1",#N/A,TRUE,"general";"via2",#N/A,TRUE,"general";"via3",#N/A,TRUE,"general"}</definedName>
    <definedName name="jjfq" localSheetId="0" hidden="1">{"via1",#N/A,TRUE,"general";"via2",#N/A,TRUE,"general";"via3",#N/A,TRUE,"general"}</definedName>
    <definedName name="jjfq" hidden="1">{"via1",#N/A,TRUE,"general";"via2",#N/A,TRUE,"general";"via3",#N/A,TRUE,"general"}</definedName>
    <definedName name="jjjhjddfg" localSheetId="0" hidden="1">{"via1",#N/A,TRUE,"general";"via2",#N/A,TRUE,"general";"via3",#N/A,TRUE,"general"}</definedName>
    <definedName name="jjjhjddfg" hidden="1">{"via1",#N/A,TRUE,"general";"via2",#N/A,TRUE,"general";"via3",#N/A,TRUE,"general"}</definedName>
    <definedName name="jjjjju" localSheetId="0" hidden="1">{"via1",#N/A,TRUE,"general";"via2",#N/A,TRUE,"general";"via3",#N/A,TRUE,"general"}</definedName>
    <definedName name="jjjjju" hidden="1">{"via1",#N/A,TRUE,"general";"via2",#N/A,TRUE,"general";"via3",#N/A,TRUE,"general"}</definedName>
    <definedName name="jjujujty" localSheetId="0" hidden="1">{"TAB1",#N/A,TRUE,"GENERAL";"TAB2",#N/A,TRUE,"GENERAL";"TAB3",#N/A,TRUE,"GENERAL";"TAB4",#N/A,TRUE,"GENERAL";"TAB5",#N/A,TRUE,"GENERAL"}</definedName>
    <definedName name="jjujujty" hidden="1">{"TAB1",#N/A,TRUE,"GENERAL";"TAB2",#N/A,TRUE,"GENERAL";"TAB3",#N/A,TRUE,"GENERAL";"TAB4",#N/A,TRUE,"GENERAL";"TAB5",#N/A,TRUE,"GENERAL"}</definedName>
    <definedName name="jjyjy" localSheetId="0" hidden="1">{"via1",#N/A,TRUE,"general";"via2",#N/A,TRUE,"general";"via3",#N/A,TRUE,"general"}</definedName>
    <definedName name="jjyjy" hidden="1">{"via1",#N/A,TRUE,"general";"via2",#N/A,TRUE,"general";"via3",#N/A,TRUE,"general"}</definedName>
    <definedName name="jkk" localSheetId="0" hidden="1">{"TAB1",#N/A,TRUE,"GENERAL";"TAB2",#N/A,TRUE,"GENERAL";"TAB3",#N/A,TRUE,"GENERAL";"TAB4",#N/A,TRUE,"GENERAL";"TAB5",#N/A,TRUE,"GENERAL"}</definedName>
    <definedName name="jkk" hidden="1">{"TAB1",#N/A,TRUE,"GENERAL";"TAB2",#N/A,TRUE,"GENERAL";"TAB3",#N/A,TRUE,"GENERAL";"TAB4",#N/A,TRUE,"GENERAL";"TAB5",#N/A,TRUE,"GENERAL"}</definedName>
    <definedName name="jkl" localSheetId="0" hidden="1">{"TAB1",#N/A,TRUE,"GENERAL";"TAB2",#N/A,TRUE,"GENERAL";"TAB3",#N/A,TRUE,"GENERAL";"TAB4",#N/A,TRUE,"GENERAL";"TAB5",#N/A,TRUE,"GENERAL"}</definedName>
    <definedName name="jkl" hidden="1">{"TAB1",#N/A,TRUE,"GENERAL";"TAB2",#N/A,TRUE,"GENERAL";"TAB3",#N/A,TRUE,"GENERAL";"TAB4",#N/A,TRUE,"GENERAL";"TAB5",#N/A,TRUE,"GENERAL"}</definedName>
    <definedName name="JORGE" localSheetId="0" hidden="1">{"TAB1",#N/A,TRUE,"GENERAL";"TAB2",#N/A,TRUE,"GENERAL";"TAB3",#N/A,TRUE,"GENERAL";"TAB4",#N/A,TRUE,"GENERAL";"TAB5",#N/A,TRUE,"GENERAL"}</definedName>
    <definedName name="JORGE" hidden="1">{"TAB1",#N/A,TRUE,"GENERAL";"TAB2",#N/A,TRUE,"GENERAL";"TAB3",#N/A,TRUE,"GENERAL";"TAB4",#N/A,TRUE,"GENERAL";"TAB5",#N/A,TRUE,"GENERAL"}</definedName>
    <definedName name="Jornal" localSheetId="0">#REF!</definedName>
    <definedName name="Jornal">#REF!</definedName>
    <definedName name="JOTA">#N/A</definedName>
    <definedName name="JRYJ" localSheetId="0" hidden="1">{"via1",#N/A,TRUE,"general";"via2",#N/A,TRUE,"general";"via3",#N/A,TRUE,"general"}</definedName>
    <definedName name="JRYJ" hidden="1">{"via1",#N/A,TRUE,"general";"via2",#N/A,TRUE,"general";"via3",#N/A,TRUE,"general"}</definedName>
    <definedName name="jtyj" localSheetId="0" hidden="1">{"TAB1",#N/A,TRUE,"GENERAL";"TAB2",#N/A,TRUE,"GENERAL";"TAB3",#N/A,TRUE,"GENERAL";"TAB4",#N/A,TRUE,"GENERAL";"TAB5",#N/A,TRUE,"GENERAL"}</definedName>
    <definedName name="jtyj" hidden="1">{"TAB1",#N/A,TRUE,"GENERAL";"TAB2",#N/A,TRUE,"GENERAL";"TAB3",#N/A,TRUE,"GENERAL";"TAB4",#N/A,TRUE,"GENERAL";"TAB5",#N/A,TRUE,"GENERAL"}</definedName>
    <definedName name="jtyry" localSheetId="0" hidden="1">{"TAB1",#N/A,TRUE,"GENERAL";"TAB2",#N/A,TRUE,"GENERAL";"TAB3",#N/A,TRUE,"GENERAL";"TAB4",#N/A,TRUE,"GENERAL";"TAB5",#N/A,TRUE,"GENERAL"}</definedName>
    <definedName name="jtyry" hidden="1">{"TAB1",#N/A,TRUE,"GENERAL";"TAB2",#N/A,TRUE,"GENERAL";"TAB3",#N/A,TRUE,"GENERAL";"TAB4",#N/A,TRUE,"GENERAL";"TAB5",#N/A,TRUE,"GENERAL"}</definedName>
    <definedName name="juj" localSheetId="0" hidden="1">{"via1",#N/A,TRUE,"general";"via2",#N/A,TRUE,"general";"via3",#N/A,TRUE,"general"}</definedName>
    <definedName name="juj" hidden="1">{"via1",#N/A,TRUE,"general";"via2",#N/A,TRUE,"general";"via3",#N/A,TRUE,"general"}</definedName>
    <definedName name="jujcx" localSheetId="0" hidden="1">{"via1",#N/A,TRUE,"general";"via2",#N/A,TRUE,"general";"via3",#N/A,TRUE,"general"}</definedName>
    <definedName name="jujcx" hidden="1">{"via1",#N/A,TRUE,"general";"via2",#N/A,TRUE,"general";"via3",#N/A,TRUE,"general"}</definedName>
    <definedName name="jujuj" localSheetId="0" hidden="1">{"via1",#N/A,TRUE,"general";"via2",#N/A,TRUE,"general";"via3",#N/A,TRUE,"general"}</definedName>
    <definedName name="jujuj" hidden="1">{"via1",#N/A,TRUE,"general";"via2",#N/A,TRUE,"general";"via3",#N/A,TRUE,"general"}</definedName>
    <definedName name="jujujuju" localSheetId="0" hidden="1">{"TAB1",#N/A,TRUE,"GENERAL";"TAB2",#N/A,TRUE,"GENERAL";"TAB3",#N/A,TRUE,"GENERAL";"TAB4",#N/A,TRUE,"GENERAL";"TAB5",#N/A,TRUE,"GENERAL"}</definedName>
    <definedName name="jujujuju" hidden="1">{"TAB1",#N/A,TRUE,"GENERAL";"TAB2",#N/A,TRUE,"GENERAL";"TAB3",#N/A,TRUE,"GENERAL";"TAB4",#N/A,TRUE,"GENERAL";"TAB5",#N/A,TRUE,"GENERAL"}</definedName>
    <definedName name="JUL" localSheetId="0">#REF!</definedName>
    <definedName name="JUL">#REF!</definedName>
    <definedName name="JUN" localSheetId="0">#REF!</definedName>
    <definedName name="JUN">#REF!</definedName>
    <definedName name="juuuhb" localSheetId="0" hidden="1">{"TAB1",#N/A,TRUE,"GENERAL";"TAB2",#N/A,TRUE,"GENERAL";"TAB3",#N/A,TRUE,"GENERAL";"TAB4",#N/A,TRUE,"GENERAL";"TAB5",#N/A,TRUE,"GENERAL"}</definedName>
    <definedName name="juuuhb" hidden="1">{"TAB1",#N/A,TRUE,"GENERAL";"TAB2",#N/A,TRUE,"GENERAL";"TAB3",#N/A,TRUE,"GENERAL";"TAB4",#N/A,TRUE,"GENERAL";"TAB5",#N/A,TRUE,"GENERAL"}</definedName>
    <definedName name="jyjt7" localSheetId="0" hidden="1">{"via1",#N/A,TRUE,"general";"via2",#N/A,TRUE,"general";"via3",#N/A,TRUE,"general"}</definedName>
    <definedName name="jyjt7" hidden="1">{"via1",#N/A,TRUE,"general";"via2",#N/A,TRUE,"general";"via3",#N/A,TRUE,"general"}</definedName>
    <definedName name="jyt" localSheetId="0" hidden="1">{"via1",#N/A,TRUE,"general";"via2",#N/A,TRUE,"general";"via3",#N/A,TRUE,"general"}</definedName>
    <definedName name="jyt" hidden="1">{"via1",#N/A,TRUE,"general";"via2",#N/A,TRUE,"general";"via3",#N/A,TRUE,"general"}</definedName>
    <definedName name="jytj" localSheetId="0" hidden="1">{"via1",#N/A,TRUE,"general";"via2",#N/A,TRUE,"general";"via3",#N/A,TRUE,"general"}</definedName>
    <definedName name="jytj" hidden="1">{"via1",#N/A,TRUE,"general";"via2",#N/A,TRUE,"general";"via3",#N/A,TRUE,"general"}</definedName>
    <definedName name="jyuju" localSheetId="0" hidden="1">{"via1",#N/A,TRUE,"general";"via2",#N/A,TRUE,"general";"via3",#N/A,TRUE,"general"}</definedName>
    <definedName name="jyuju" hidden="1">{"via1",#N/A,TRUE,"general";"via2",#N/A,TRUE,"general";"via3",#N/A,TRUE,"general"}</definedName>
    <definedName name="jyujyuj" localSheetId="0" hidden="1">{"via1",#N/A,TRUE,"general";"via2",#N/A,TRUE,"general";"via3",#N/A,TRUE,"general"}</definedName>
    <definedName name="jyujyuj" hidden="1">{"via1",#N/A,TRUE,"general";"via2",#N/A,TRUE,"general";"via3",#N/A,TRUE,"general"}</definedName>
    <definedName name="K0F1" localSheetId="0">#REF!</definedName>
    <definedName name="K0F1">#REF!</definedName>
    <definedName name="K0F2" localSheetId="0">#REF!</definedName>
    <definedName name="K0F2">#REF!</definedName>
    <definedName name="K10ALO" localSheetId="0">#REF!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HGGH" localSheetId="0" hidden="1">{"via1",#N/A,TRUE,"general";"via2",#N/A,TRUE,"general";"via3",#N/A,TRUE,"general"}</definedName>
    <definedName name="KHGGH" hidden="1">{"via1",#N/A,TRUE,"general";"via2",#N/A,TRUE,"general";"via3",#N/A,TRUE,"general"}</definedName>
    <definedName name="khjk7" localSheetId="0" hidden="1">{"TAB1",#N/A,TRUE,"GENERAL";"TAB2",#N/A,TRUE,"GENERAL";"TAB3",#N/A,TRUE,"GENERAL";"TAB4",#N/A,TRUE,"GENERAL";"TAB5",#N/A,TRUE,"GENERAL"}</definedName>
    <definedName name="khjk7" hidden="1">{"TAB1",#N/A,TRUE,"GENERAL";"TAB2",#N/A,TRUE,"GENERAL";"TAB3",#N/A,TRUE,"GENERAL";"TAB4",#N/A,TRUE,"GENERAL";"TAB5",#N/A,TRUE,"GENERAL"}</definedName>
    <definedName name="kikik" localSheetId="0" hidden="1">{"via1",#N/A,TRUE,"general";"via2",#N/A,TRUE,"general";"via3",#N/A,TRUE,"general"}</definedName>
    <definedName name="kikik" hidden="1">{"via1",#N/A,TRUE,"general";"via2",#N/A,TRUE,"general";"via3",#N/A,TRUE,"general"}</definedName>
    <definedName name="kjhkd" localSheetId="0" hidden="1">{"via1",#N/A,TRUE,"general";"via2",#N/A,TRUE,"general";"via3",#N/A,TRUE,"general"}</definedName>
    <definedName name="kjhkd" hidden="1">{"via1",#N/A,TRUE,"general";"via2",#N/A,TRUE,"general";"via3",#N/A,TRUE,"general"}</definedName>
    <definedName name="kjk" localSheetId="0" hidden="1">{"via1",#N/A,TRUE,"general";"via2",#N/A,TRUE,"general";"via3",#N/A,TRUE,"general"}</definedName>
    <definedName name="kjk" hidden="1">{"via1",#N/A,TRUE,"general";"via2",#N/A,TRUE,"general";"via3",#N/A,TRUE,"general"}</definedName>
    <definedName name="kjtrkjr" localSheetId="0" hidden="1">{"via1",#N/A,TRUE,"general";"via2",#N/A,TRUE,"general";"via3",#N/A,TRUE,"general"}</definedName>
    <definedName name="kjtrkjr" hidden="1">{"via1",#N/A,TRUE,"general";"via2",#N/A,TRUE,"general";"via3",#N/A,TRUE,"general"}</definedName>
    <definedName name="KK" localSheetId="0">#REF!</definedName>
    <definedName name="KK">#REF!</definedName>
    <definedName name="kkkki" localSheetId="0" hidden="1">{"via1",#N/A,TRUE,"general";"via2",#N/A,TRUE,"general";"via3",#N/A,TRUE,"general"}</definedName>
    <definedName name="kkkki" hidden="1">{"via1",#N/A,TRUE,"general";"via2",#N/A,TRUE,"general";"via3",#N/A,TRUE,"general"}</definedName>
    <definedName name="kkkkkki" localSheetId="0" hidden="1">{"TAB1",#N/A,TRUE,"GENERAL";"TAB2",#N/A,TRUE,"GENERAL";"TAB3",#N/A,TRUE,"GENERAL";"TAB4",#N/A,TRUE,"GENERAL";"TAB5",#N/A,TRUE,"GENERAL"}</definedName>
    <definedName name="kkkkkki" hidden="1">{"TAB1",#N/A,TRUE,"GENERAL";"TAB2",#N/A,TRUE,"GENERAL";"TAB3",#N/A,TRUE,"GENERAL";"TAB4",#N/A,TRUE,"GENERAL";"TAB5",#N/A,TRUE,"GENERAL"}</definedName>
    <definedName name="KO" localSheetId="0" hidden="1">#REF!</definedName>
    <definedName name="KO" hidden="1">#REF!</definedName>
    <definedName name="krtrk" localSheetId="0" hidden="1">{"via1",#N/A,TRUE,"general";"via2",#N/A,TRUE,"general";"via3",#N/A,TRUE,"general"}</definedName>
    <definedName name="krtrk" hidden="1">{"via1",#N/A,TRUE,"general";"via2",#N/A,TRUE,"general";"via3",#N/A,TRUE,"general"}</definedName>
    <definedName name="kyr" localSheetId="0" hidden="1">{"TAB1",#N/A,TRUE,"GENERAL";"TAB2",#N/A,TRUE,"GENERAL";"TAB3",#N/A,TRUE,"GENERAL";"TAB4",#N/A,TRUE,"GENERAL";"TAB5",#N/A,TRUE,"GENERAL"}</definedName>
    <definedName name="kyr" hidden="1">{"TAB1",#N/A,TRUE,"GENERAL";"TAB2",#N/A,TRUE,"GENERAL";"TAB3",#N/A,TRUE,"GENERAL";"TAB4",#N/A,TRUE,"GENERAL";"TAB5",#N/A,TRUE,"GENERAL"}</definedName>
    <definedName name="l" comment="Codigo Insumo">#REF!</definedName>
    <definedName name="L.CARCAMO" localSheetId="0">#REF!</definedName>
    <definedName name="L.CARCAMO">#REF!</definedName>
    <definedName name="L.CIL" localSheetId="0">#REF!</definedName>
    <definedName name="L.CIL">#REF!</definedName>
    <definedName name="L_">#REF!</definedName>
    <definedName name="L_TUB">#REF!</definedName>
    <definedName name="LAD">#REF!</definedName>
    <definedName name="LADO">#REF!</definedName>
    <definedName name="LEBM">#REF!</definedName>
    <definedName name="LiberaciónHipoteca">#REF!</definedName>
    <definedName name="LicenciaConstruccion">#REF!</definedName>
    <definedName name="LICITACION">#REF!</definedName>
    <definedName name="LIMA">#REF!</definedName>
    <definedName name="limcount" hidden="1">1</definedName>
    <definedName name="LimiteSuperiorReparticionDeCaja">#REF!</definedName>
    <definedName name="LIMPIO" localSheetId="0">#REF!</definedName>
    <definedName name="LIMPIO">#REF!</definedName>
    <definedName name="LISBASE1" localSheetId="0">#REF!</definedName>
    <definedName name="LISBASE1">#REF!</definedName>
    <definedName name="LISBASE2">#REF!</definedName>
    <definedName name="List_cuadrillas">#REF!</definedName>
    <definedName name="lista">#REF!</definedName>
    <definedName name="lista_cualitativa">#REF!</definedName>
    <definedName name="listaaguas">#REF!</definedName>
    <definedName name="ListaCantidad">#N/A</definedName>
    <definedName name="listado" localSheetId="0">#REF!</definedName>
    <definedName name="listado">#REF!</definedName>
    <definedName name="LISTADOEQUIPOS" localSheetId="0">#REF!</definedName>
    <definedName name="LISTADOEQUIPOS">#REF!</definedName>
    <definedName name="LISTADOMATERIALES" localSheetId="0">#REF!</definedName>
    <definedName name="LISTADOMATERIALES">#REF!</definedName>
    <definedName name="LISTADOMO">#REF!</definedName>
    <definedName name="listados">#REF!</definedName>
    <definedName name="LISTADOTRANSPORTES">#REF!</definedName>
    <definedName name="listaelec">#REF!</definedName>
    <definedName name="ListaItem">#N/A</definedName>
    <definedName name="ListaUni">#REF!</definedName>
    <definedName name="LISTON">#REF!</definedName>
    <definedName name="liuoo" localSheetId="0" hidden="1">{"TAB1",#N/A,TRUE,"GENERAL";"TAB2",#N/A,TRUE,"GENERAL";"TAB3",#N/A,TRUE,"GENERAL";"TAB4",#N/A,TRUE,"GENERAL";"TAB5",#N/A,TRUE,"GENERAL"}</definedName>
    <definedName name="liuoo" hidden="1">{"TAB1",#N/A,TRUE,"GENERAL";"TAB2",#N/A,TRUE,"GENERAL";"TAB3",#N/A,TRUE,"GENERAL";"TAB4",#N/A,TRUE,"GENERAL";"TAB5",#N/A,TRUE,"GENERAL"}</definedName>
    <definedName name="lkj" localSheetId="0" hidden="1">{"via1",#N/A,TRUE,"general";"via2",#N/A,TRUE,"general";"via3",#N/A,TRUE,"general"}</definedName>
    <definedName name="lkj" hidden="1">{"via1",#N/A,TRUE,"general";"via2",#N/A,TRUE,"general";"via3",#N/A,TRUE,"general"}</definedName>
    <definedName name="LKJLJK" localSheetId="0" hidden="1">{"TAB1",#N/A,TRUE,"GENERAL";"TAB2",#N/A,TRUE,"GENERAL";"TAB3",#N/A,TRUE,"GENERAL";"TAB4",#N/A,TRUE,"GENERAL";"TAB5",#N/A,TRUE,"GENERAL"}</definedName>
    <definedName name="LKJLJK" hidden="1">{"TAB1",#N/A,TRUE,"GENERAL";"TAB2",#N/A,TRUE,"GENERAL";"TAB3",#N/A,TRUE,"GENERAL";"TAB4",#N/A,TRUE,"GENERAL";"TAB5",#N/A,TRUE,"GENERAL"}</definedName>
    <definedName name="ll" localSheetId="0">#REF!</definedName>
    <definedName name="ll">#REF!</definedName>
    <definedName name="lllllh" localSheetId="0" hidden="1">{"via1",#N/A,TRUE,"general";"via2",#N/A,TRUE,"general";"via3",#N/A,TRUE,"general"}</definedName>
    <definedName name="lllllh" hidden="1">{"via1",#N/A,TRUE,"general";"via2",#N/A,TRUE,"general";"via3",#N/A,TRUE,"general"}</definedName>
    <definedName name="lllllllo" localSheetId="0" hidden="1">{"via1",#N/A,TRUE,"general";"via2",#N/A,TRUE,"general";"via3",#N/A,TRUE,"general"}</definedName>
    <definedName name="lllllllo" hidden="1">{"via1",#N/A,TRUE,"general";"via2",#N/A,TRUE,"general";"via3",#N/A,TRUE,"general"}</definedName>
    <definedName name="LLUVIA" localSheetId="0">#REF!</definedName>
    <definedName name="LLUVIA">#REF!</definedName>
    <definedName name="lo" localSheetId="0">#REF!</definedName>
    <definedName name="lo">#REF!</definedName>
    <definedName name="loc" localSheetId="0">#REF!</definedName>
    <definedName name="loc">#REF!</definedName>
    <definedName name="LOCA" localSheetId="0">#REF!</definedName>
    <definedName name="LOCA">#REF!</definedName>
    <definedName name="LOCA1" localSheetId="0">#REF!</definedName>
    <definedName name="LOCA1">#REF!</definedName>
    <definedName name="LOCALIZACIÓN_Y_REPLANTEO._ESTRUCTURAS">#REF!</definedName>
    <definedName name="lolol" localSheetId="0" hidden="1">{"TAB1",#N/A,TRUE,"GENERAL";"TAB2",#N/A,TRUE,"GENERAL";"TAB3",#N/A,TRUE,"GENERAL";"TAB4",#N/A,TRUE,"GENERAL";"TAB5",#N/A,TRUE,"GENERAL"}</definedName>
    <definedName name="lolol" hidden="1">{"TAB1",#N/A,TRUE,"GENERAL";"TAB2",#N/A,TRUE,"GENERAL";"TAB3",#N/A,TRUE,"GENERAL";"TAB4",#N/A,TRUE,"GENERAL";"TAB5",#N/A,TRUE,"GENERAL"}</definedName>
    <definedName name="Longitud" localSheetId="0">#REF!</definedName>
    <definedName name="Longitud">#REF!</definedName>
    <definedName name="Longitud1" localSheetId="0">#REF!</definedName>
    <definedName name="Longitud1">#REF!</definedName>
    <definedName name="Longitud2" localSheetId="0">#REF!</definedName>
    <definedName name="Longitud2">#REF!</definedName>
    <definedName name="LongTramo">#REF!</definedName>
    <definedName name="LOPE">#REF!</definedName>
    <definedName name="LP">#REF!</definedName>
    <definedName name="lplpl" localSheetId="0" hidden="1">{"via1",#N/A,TRUE,"general";"via2",#N/A,TRUE,"general";"via3",#N/A,TRUE,"general"}</definedName>
    <definedName name="lplpl" hidden="1">{"via1",#N/A,TRUE,"general";"via2",#N/A,TRUE,"general";"via3",#N/A,TRUE,"general"}</definedName>
    <definedName name="LUISA" localSheetId="0">#REF!</definedName>
    <definedName name="LUISA">#REF!</definedName>
    <definedName name="m" localSheetId="0">#REF!</definedName>
    <definedName name="M">#REF!</definedName>
    <definedName name="M.O" comment="Mano de obra" localSheetId="0">#REF!</definedName>
    <definedName name="M.O" comment="Mano de obra">#REF!</definedName>
    <definedName name="M2A">#REF!</definedName>
    <definedName name="M2B">#REF!</definedName>
    <definedName name="MA">#REF!</definedName>
    <definedName name="mac">#REF!</definedName>
    <definedName name="mafdsf" localSheetId="0" hidden="1">{"via1",#N/A,TRUE,"general";"via2",#N/A,TRUE,"general";"via3",#N/A,TRUE,"general"}</definedName>
    <definedName name="mafdsf" hidden="1">{"via1",#N/A,TRUE,"general";"via2",#N/A,TRUE,"general";"via3",#N/A,TRUE,"general"}</definedName>
    <definedName name="MALLA2" localSheetId="0">#REF!</definedName>
    <definedName name="MALLA2">#REF!</definedName>
    <definedName name="MANOBRA" localSheetId="0">#REF!</definedName>
    <definedName name="MANOBRA">#REF!</definedName>
    <definedName name="MANODEOBRA" localSheetId="0">#REF!</definedName>
    <definedName name="MANODEOBRA">#REF!</definedName>
    <definedName name="mantenimiento">#REF!</definedName>
    <definedName name="Mantenyreparacion">#REF!</definedName>
    <definedName name="mao" localSheetId="0" hidden="1">{"TAB1",#N/A,TRUE,"GENERAL";"TAB2",#N/A,TRUE,"GENERAL";"TAB3",#N/A,TRUE,"GENERAL";"TAB4",#N/A,TRUE,"GENERAL";"TAB5",#N/A,TRUE,"GENERAL"}</definedName>
    <definedName name="mao" hidden="1">{"TAB1",#N/A,TRUE,"GENERAL";"TAB2",#N/A,TRUE,"GENERAL";"TAB3",#N/A,TRUE,"GENERAL";"TAB4",#N/A,TRUE,"GENERAL";"TAB5",#N/A,TRUE,"GENERAL"}</definedName>
    <definedName name="maow" localSheetId="0" hidden="1">{"via1",#N/A,TRUE,"general";"via2",#N/A,TRUE,"general";"via3",#N/A,TRUE,"general"}</definedName>
    <definedName name="maow" hidden="1">{"via1",#N/A,TRUE,"general";"via2",#N/A,TRUE,"general";"via3",#N/A,TRUE,"general"}</definedName>
    <definedName name="MAQUINAR">#REF!</definedName>
    <definedName name="MAR" localSheetId="0">#REF!</definedName>
    <definedName name="MAR">#REF!</definedName>
    <definedName name="margen" localSheetId="0">#REF!</definedName>
    <definedName name="margen">#REF!</definedName>
    <definedName name="MARS">#REF!</definedName>
    <definedName name="masor" localSheetId="0" hidden="1">{"via1",#N/A,TRUE,"general";"via2",#N/A,TRUE,"general";"via3",#N/A,TRUE,"general"}</definedName>
    <definedName name="masor" hidden="1">{"via1",#N/A,TRUE,"general";"via2",#N/A,TRUE,"general";"via3",#N/A,TRUE,"general"}</definedName>
    <definedName name="MAT" localSheetId="0">#REF!</definedName>
    <definedName name="MAT">#REF!</definedName>
    <definedName name="MATER" localSheetId="0">#REF!</definedName>
    <definedName name="MATER">#REF!</definedName>
    <definedName name="materiales" localSheetId="0">#REF!</definedName>
    <definedName name="MATERIALES">#REF!</definedName>
    <definedName name="MaterialTub">#N/A</definedName>
    <definedName name="matriz" localSheetId="0">#REF!,#REF!</definedName>
    <definedName name="matriz">#REF!,#REF!</definedName>
    <definedName name="MATSUB" localSheetId="0">#REF!</definedName>
    <definedName name="MATSUB">#REF!</definedName>
    <definedName name="MaximoCI">#REF!</definedName>
    <definedName name="MAY" localSheetId="0">#REF!</definedName>
    <definedName name="MAY">#REF!</definedName>
    <definedName name="mdd" localSheetId="0" hidden="1">{"via1",#N/A,TRUE,"general";"via2",#N/A,TRUE,"general";"via3",#N/A,TRUE,"general"}</definedName>
    <definedName name="mdd" hidden="1">{"via1",#N/A,TRUE,"general";"via2",#N/A,TRUE,"general";"via3",#N/A,TRUE,"general"}</definedName>
    <definedName name="ME" localSheetId="0">#REF!</definedName>
    <definedName name="ME">#REF!</definedName>
    <definedName name="MediacanoaAnserma" localSheetId="0">#REF!</definedName>
    <definedName name="MediacanoaAnserma">#REF!</definedName>
    <definedName name="meg" localSheetId="0" hidden="1">{"TAB1",#N/A,TRUE,"GENERAL";"TAB2",#N/A,TRUE,"GENERAL";"TAB3",#N/A,TRUE,"GENERAL";"TAB4",#N/A,TRUE,"GENERAL";"TAB5",#N/A,TRUE,"GENERAL"}</definedName>
    <definedName name="meg" hidden="1">{"TAB1",#N/A,TRUE,"GENERAL";"TAB2",#N/A,TRUE,"GENERAL";"TAB3",#N/A,TRUE,"GENERAL";"TAB4",#N/A,TRUE,"GENERAL";"TAB5",#N/A,TRUE,"GENERAL"}</definedName>
    <definedName name="meses" localSheetId="0">#REF!</definedName>
    <definedName name="meses">#REF!</definedName>
    <definedName name="MesIn" localSheetId="0">#REF!</definedName>
    <definedName name="MesIn">#REF!</definedName>
    <definedName name="MesInicial" localSheetId="0">#REF!</definedName>
    <definedName name="MesInicial">#REF!</definedName>
    <definedName name="METERIALES">#REF!</definedName>
    <definedName name="MEZASF">#REF!</definedName>
    <definedName name="MEZCL">#REF!</definedName>
    <definedName name="MEZCLA">#REF!</definedName>
    <definedName name="mfgjrdt" localSheetId="0" hidden="1">{"TAB1",#N/A,TRUE,"GENERAL";"TAB2",#N/A,TRUE,"GENERAL";"TAB3",#N/A,TRUE,"GENERAL";"TAB4",#N/A,TRUE,"GENERAL";"TAB5",#N/A,TRUE,"GENERAL"}</definedName>
    <definedName name="mfgjrdt" hidden="1">{"TAB1",#N/A,TRUE,"GENERAL";"TAB2",#N/A,TRUE,"GENERAL";"TAB3",#N/A,TRUE,"GENERAL";"TAB4",#N/A,TRUE,"GENERAL";"TAB5",#N/A,TRUE,"GENERAL"}</definedName>
    <definedName name="mghm" localSheetId="0" hidden="1">{"via1",#N/A,TRUE,"general";"via2",#N/A,TRUE,"general";"via3",#N/A,TRUE,"general"}</definedName>
    <definedName name="mghm" hidden="1">{"via1",#N/A,TRUE,"general";"via2",#N/A,TRUE,"general";"via3",#N/A,TRUE,"general"}</definedName>
    <definedName name="MI" localSheetId="0">#REF!,#REF!,#REF!,#REF!,#REF!,#REF!,#REF!</definedName>
    <definedName name="MI">#REF!,#REF!,#REF!,#REF!,#REF!,#REF!,#REF!</definedName>
    <definedName name="Minimo" localSheetId="0">#REF!</definedName>
    <definedName name="Minimo">#REF!</definedName>
    <definedName name="Mínimo" localSheetId="0">#REF!</definedName>
    <definedName name="Mínimo">#REF!</definedName>
    <definedName name="MinimoCI" localSheetId="0">#REF!</definedName>
    <definedName name="MinimoCI">#REF!</definedName>
    <definedName name="mjmj" localSheetId="0" hidden="1">{"via1",#N/A,TRUE,"general";"via2",#N/A,TRUE,"general";"via3",#N/A,TRUE,"general"}</definedName>
    <definedName name="mjmj" hidden="1">{"via1",#N/A,TRUE,"general";"via2",#N/A,TRUE,"general";"via3",#N/A,TRUE,"general"}</definedName>
    <definedName name="mjmjmn" localSheetId="0" hidden="1">{"via1",#N/A,TRUE,"general";"via2",#N/A,TRUE,"general";"via3",#N/A,TRUE,"general"}</definedName>
    <definedName name="mjmjmn" hidden="1">{"via1",#N/A,TRUE,"general";"via2",#N/A,TRUE,"general";"via3",#N/A,TRUE,"general"}</definedName>
    <definedName name="mjnhgkio" localSheetId="0" hidden="1">{"via1",#N/A,TRUE,"general";"via2",#N/A,TRUE,"general";"via3",#N/A,TRUE,"general"}</definedName>
    <definedName name="mjnhgkio" hidden="1">{"via1",#N/A,TRUE,"general";"via2",#N/A,TRUE,"general";"via3",#N/A,TRUE,"general"}</definedName>
    <definedName name="ML" localSheetId="0">#REF!,#REF!,#REF!,#REF!,#REF!,#REF!,#REF!</definedName>
    <definedName name="ML">#REF!,#REF!,#REF!,#REF!,#REF!,#REF!,#REF!</definedName>
    <definedName name="mm" localSheetId="0">#REF!</definedName>
    <definedName name="mm">#REF!</definedName>
    <definedName name="mmjmjh" localSheetId="0" hidden="1">{"TAB1",#N/A,TRUE,"GENERAL";"TAB2",#N/A,TRUE,"GENERAL";"TAB3",#N/A,TRUE,"GENERAL";"TAB4",#N/A,TRUE,"GENERAL";"TAB5",#N/A,TRUE,"GENERAL"}</definedName>
    <definedName name="mmjmjh" hidden="1">{"TAB1",#N/A,TRUE,"GENERAL";"TAB2",#N/A,TRUE,"GENERAL";"TAB3",#N/A,TRUE,"GENERAL";"TAB4",#N/A,TRUE,"GENERAL";"TAB5",#N/A,TRUE,"GENERAL"}</definedName>
    <definedName name="mmm" localSheetId="0" hidden="1">{"TAB1",#N/A,TRUE,"GENERAL";"TAB2",#N/A,TRUE,"GENERAL";"TAB3",#N/A,TRUE,"GENERAL";"TAB4",#N/A,TRUE,"GENERAL";"TAB5",#N/A,TRUE,"GENERAL"}</definedName>
    <definedName name="mmm" hidden="1">{"TAB1",#N/A,TRUE,"GENERAL";"TAB2",#N/A,TRUE,"GENERAL";"TAB3",#N/A,TRUE,"GENERAL";"TAB4",#N/A,TRUE,"GENERAL";"TAB5",#N/A,TRUE,"GENERAL"}</definedName>
    <definedName name="mmmh" localSheetId="0" hidden="1">{"via1",#N/A,TRUE,"general";"via2",#N/A,TRUE,"general";"via3",#N/A,TRUE,"general"}</definedName>
    <definedName name="mmmh" hidden="1">{"via1",#N/A,TRUE,"general";"via2",#N/A,TRUE,"general";"via3",#N/A,TRUE,"general"}</definedName>
    <definedName name="mmmmmjyt" localSheetId="0" hidden="1">{"TAB1",#N/A,TRUE,"GENERAL";"TAB2",#N/A,TRUE,"GENERAL";"TAB3",#N/A,TRUE,"GENERAL";"TAB4",#N/A,TRUE,"GENERAL";"TAB5",#N/A,TRUE,"GENERAL"}</definedName>
    <definedName name="mmmmmjyt" hidden="1">{"TAB1",#N/A,TRUE,"GENERAL";"TAB2",#N/A,TRUE,"GENERAL";"TAB3",#N/A,TRUE,"GENERAL";"TAB4",#N/A,TRUE,"GENERAL";"TAB5",#N/A,TRUE,"GENERAL"}</definedName>
    <definedName name="mmmmmmg" localSheetId="0" hidden="1">{"via1",#N/A,TRUE,"general";"via2",#N/A,TRUE,"general";"via3",#N/A,TRUE,"general"}</definedName>
    <definedName name="mmmmmmg" hidden="1">{"via1",#N/A,TRUE,"general";"via2",#N/A,TRUE,"general";"via3",#N/A,TRUE,"general"}</definedName>
    <definedName name="MN" localSheetId="0" hidden="1">{"via1",#N/A,TRUE,"general";"via2",#N/A,TRUE,"general";"via3",#N/A,TRUE,"general"}</definedName>
    <definedName name="MN" hidden="1">{"via1",#N/A,TRUE,"general";"via2",#N/A,TRUE,"general";"via3",#N/A,TRUE,"general"}</definedName>
    <definedName name="MO" localSheetId="0">#REF!</definedName>
    <definedName name="MO">#REF!</definedName>
    <definedName name="Montenegro" localSheetId="0">#REF!</definedName>
    <definedName name="Montenegro">#REF!</definedName>
    <definedName name="MORT13" localSheetId="0">#REF!</definedName>
    <definedName name="MORT13">#REF!</definedName>
    <definedName name="MU">#REF!</definedName>
    <definedName name="MUEST">#REF!</definedName>
    <definedName name="MuestNo">#REF!</definedName>
    <definedName name="muestra">#REF!</definedName>
    <definedName name="MuestraNo">#REF!</definedName>
    <definedName name="MUROCV">#REF!</definedName>
    <definedName name="Muros">#REF!</definedName>
    <definedName name="MURTOLETE">#REF!</definedName>
    <definedName name="MZ">#REF!</definedName>
    <definedName name="n" localSheetId="0" hidden="1">{"via1",#N/A,TRUE,"general";"via2",#N/A,TRUE,"general";"via3",#N/A,TRUE,"general"}</definedName>
    <definedName name="n" hidden="1">{"via1",#N/A,TRUE,"general";"via2",#N/A,TRUE,"general";"via3",#N/A,TRUE,"general"}</definedName>
    <definedName name="N.V" localSheetId="0">#REF!</definedName>
    <definedName name="N.V">#REF!</definedName>
    <definedName name="nbvnv" localSheetId="0" hidden="1">{"via1",#N/A,TRUE,"general";"via2",#N/A,TRUE,"general";"via3",#N/A,TRUE,"general"}</definedName>
    <definedName name="nbvnv" hidden="1">{"via1",#N/A,TRUE,"general";"via2",#N/A,TRUE,"general";"via3",#N/A,TRUE,"general"}</definedName>
    <definedName name="NDHS" localSheetId="0" hidden="1">{"TAB1",#N/A,TRUE,"GENERAL";"TAB2",#N/A,TRUE,"GENERAL";"TAB3",#N/A,TRUE,"GENERAL";"TAB4",#N/A,TRUE,"GENERAL";"TAB5",#N/A,TRUE,"GENERAL"}</definedName>
    <definedName name="NDHS" hidden="1">{"TAB1",#N/A,TRUE,"GENERAL";"TAB2",#N/A,TRUE,"GENERAL";"TAB3",#N/A,TRUE,"GENERAL";"TAB4",#N/A,TRUE,"GENERAL";"TAB5",#N/A,TRUE,"GENERAL"}</definedName>
    <definedName name="NEWJ" localSheetId="0">#REF!</definedName>
    <definedName name="NEWJ">#REF!</definedName>
    <definedName name="nf" localSheetId="0" hidden="1">{"TAB1",#N/A,TRUE,"GENERAL";"TAB2",#N/A,TRUE,"GENERAL";"TAB3",#N/A,TRUE,"GENERAL";"TAB4",#N/A,TRUE,"GENERAL";"TAB5",#N/A,TRUE,"GENERAL"}</definedName>
    <definedName name="nf" hidden="1">{"TAB1",#N/A,TRUE,"GENERAL";"TAB2",#N/A,TRUE,"GENERAL";"TAB3",#N/A,TRUE,"GENERAL";"TAB4",#N/A,TRUE,"GENERAL";"TAB5",#N/A,TRUE,"GENERAL"}</definedName>
    <definedName name="nfg" localSheetId="0" hidden="1">{"via1",#N/A,TRUE,"general";"via2",#N/A,TRUE,"general";"via3",#N/A,TRUE,"general"}</definedName>
    <definedName name="nfg" hidden="1">{"via1",#N/A,TRUE,"general";"via2",#N/A,TRUE,"general";"via3",#N/A,TRUE,"general"}</definedName>
    <definedName name="nfgn" localSheetId="0" hidden="1">{"via1",#N/A,TRUE,"general";"via2",#N/A,TRUE,"general";"via3",#N/A,TRUE,"general"}</definedName>
    <definedName name="nfgn" hidden="1">{"via1",#N/A,TRUE,"general";"via2",#N/A,TRUE,"general";"via3",#N/A,TRUE,"general"}</definedName>
    <definedName name="ngdn" localSheetId="0" hidden="1">{"TAB1",#N/A,TRUE,"GENERAL";"TAB2",#N/A,TRUE,"GENERAL";"TAB3",#N/A,TRUE,"GENERAL";"TAB4",#N/A,TRUE,"GENERAL";"TAB5",#N/A,TRUE,"GENERAL"}</definedName>
    <definedName name="ngdn" hidden="1">{"TAB1",#N/A,TRUE,"GENERAL";"TAB2",#N/A,TRUE,"GENERAL";"TAB3",#N/A,TRUE,"GENERAL";"TAB4",#N/A,TRUE,"GENERAL";"TAB5",#N/A,TRUE,"GENERAL"}</definedName>
    <definedName name="ngfh" localSheetId="0" hidden="1">{"via1",#N/A,TRUE,"general";"via2",#N/A,TRUE,"general";"via3",#N/A,TRUE,"general"}</definedName>
    <definedName name="ngfh" hidden="1">{"via1",#N/A,TRUE,"general";"via2",#N/A,TRUE,"general";"via3",#N/A,TRUE,"general"}</definedName>
    <definedName name="nhn" localSheetId="0" hidden="1">{"via1",#N/A,TRUE,"general";"via2",#N/A,TRUE,"general";"via3",#N/A,TRUE,"general"}</definedName>
    <definedName name="nhn" hidden="1">{"via1",#N/A,TRUE,"general";"via2",#N/A,TRUE,"general";"via3",#N/A,TRUE,"general"}</definedName>
    <definedName name="nhncfgn" localSheetId="0" hidden="1">{"TAB1",#N/A,TRUE,"GENERAL";"TAB2",#N/A,TRUE,"GENERAL";"TAB3",#N/A,TRUE,"GENERAL";"TAB4",#N/A,TRUE,"GENERAL";"TAB5",#N/A,TRUE,"GENERAL"}</definedName>
    <definedName name="nhncfgn" hidden="1">{"TAB1",#N/A,TRUE,"GENERAL";"TAB2",#N/A,TRUE,"GENERAL";"TAB3",#N/A,TRUE,"GENERAL";"TAB4",#N/A,TRUE,"GENERAL";"TAB5",#N/A,TRUE,"GENERAL"}</definedName>
    <definedName name="nhndr" localSheetId="0" hidden="1">{"via1",#N/A,TRUE,"general";"via2",#N/A,TRUE,"general";"via3",#N/A,TRUE,"general"}</definedName>
    <definedName name="nhndr" hidden="1">{"via1",#N/A,TRUE,"general";"via2",#N/A,TRUE,"general";"via3",#N/A,TRUE,"general"}</definedName>
    <definedName name="ninguno" localSheetId="0">#REF!</definedName>
    <definedName name="ninguno">#REF!</definedName>
    <definedName name="nmmmm" localSheetId="0" hidden="1">{"via1",#N/A,TRUE,"general";"via2",#N/A,TRUE,"general";"via3",#N/A,TRUE,"general"}</definedName>
    <definedName name="nmmmm" hidden="1">{"via1",#N/A,TRUE,"general";"via2",#N/A,TRUE,"general";"via3",#N/A,TRUE,"general"}</definedName>
    <definedName name="NN" localSheetId="0" hidden="1">{"TAB1",#N/A,TRUE,"GENERAL";"TAB2",#N/A,TRUE,"GENERAL";"TAB3",#N/A,TRUE,"GENERAL";"TAB4",#N/A,TRUE,"GENERAL";"TAB5",#N/A,TRUE,"GENERAL"}</definedName>
    <definedName name="NN" hidden="1">{"TAB1",#N/A,TRUE,"GENERAL";"TAB2",#N/A,TRUE,"GENERAL";"TAB3",#N/A,TRUE,"GENERAL";"TAB4",#N/A,TRUE,"GENERAL";"TAB5",#N/A,TRUE,"GENERAL"}</definedName>
    <definedName name="nndng" localSheetId="0" hidden="1">{"TAB1",#N/A,TRUE,"GENERAL";"TAB2",#N/A,TRUE,"GENERAL";"TAB3",#N/A,TRUE,"GENERAL";"TAB4",#N/A,TRUE,"GENERAL";"TAB5",#N/A,TRUE,"GENERAL"}</definedName>
    <definedName name="nndng" hidden="1">{"TAB1",#N/A,TRUE,"GENERAL";"TAB2",#N/A,TRUE,"GENERAL";"TAB3",#N/A,TRUE,"GENERAL";"TAB4",#N/A,TRUE,"GENERAL";"TAB5",#N/A,TRUE,"GENERAL"}</definedName>
    <definedName name="NNN" localSheetId="0">#REF!</definedName>
    <definedName name="NNN">#REF!</definedName>
    <definedName name="nnnhd" localSheetId="0" hidden="1">{"via1",#N/A,TRUE,"general";"via2",#N/A,TRUE,"general";"via3",#N/A,TRUE,"general"}</definedName>
    <definedName name="nnnhd" hidden="1">{"via1",#N/A,TRUE,"general";"via2",#N/A,TRUE,"general";"via3",#N/A,TRUE,"general"}</definedName>
    <definedName name="nnnnn" localSheetId="0" hidden="1">{"via1",#N/A,TRUE,"general";"via2",#N/A,TRUE,"general";"via3",#N/A,TRUE,"general"}</definedName>
    <definedName name="nnnnn" hidden="1">{"via1",#N/A,TRUE,"general";"via2",#N/A,TRUE,"general";"via3",#N/A,TRUE,"general"}</definedName>
    <definedName name="nnnnnd" localSheetId="0" hidden="1">{"TAB1",#N/A,TRUE,"GENERAL";"TAB2",#N/A,TRUE,"GENERAL";"TAB3",#N/A,TRUE,"GENERAL";"TAB4",#N/A,TRUE,"GENERAL";"TAB5",#N/A,TRUE,"GENERAL"}</definedName>
    <definedName name="nnnnnd" hidden="1">{"TAB1",#N/A,TRUE,"GENERAL";"TAB2",#N/A,TRUE,"GENERAL";"TAB3",#N/A,TRUE,"GENERAL";"TAB4",#N/A,TRUE,"GENERAL";"TAB5",#N/A,TRUE,"GENERAL"}</definedName>
    <definedName name="nnnnnf" localSheetId="0" hidden="1">{"TAB1",#N/A,TRUE,"GENERAL";"TAB2",#N/A,TRUE,"GENERAL";"TAB3",#N/A,TRUE,"GENERAL";"TAB4",#N/A,TRUE,"GENERAL";"TAB5",#N/A,TRUE,"GENERAL"}</definedName>
    <definedName name="nnnnnf" hidden="1">{"TAB1",#N/A,TRUE,"GENERAL";"TAB2",#N/A,TRUE,"GENERAL";"TAB3",#N/A,TRUE,"GENERAL";"TAB4",#N/A,TRUE,"GENERAL";"TAB5",#N/A,TRUE,"GENERAL"}</definedName>
    <definedName name="nnnnnh" localSheetId="0" hidden="1">{"via1",#N/A,TRUE,"general";"via2",#N/A,TRUE,"general";"via3",#N/A,TRUE,"general"}</definedName>
    <definedName name="nnnnnh" hidden="1">{"via1",#N/A,TRUE,"general";"via2",#N/A,TRUE,"general";"via3",#N/A,TRUE,"general"}</definedName>
    <definedName name="NoFacturable" localSheetId="0">#REF!</definedName>
    <definedName name="NoFacturable">#REF!</definedName>
    <definedName name="NOMBRE" localSheetId="0">#REF!</definedName>
    <definedName name="NOMBRE">#REF!</definedName>
    <definedName name="Norte">#N/A</definedName>
    <definedName name="NOV" localSheetId="0">#REF!</definedName>
    <definedName name="NOV">#REF!</definedName>
    <definedName name="NUCLEO" localSheetId="0">#REF!</definedName>
    <definedName name="NUCLEO">#REF!</definedName>
    <definedName name="NUCNUM" localSheetId="0">#REF!</definedName>
    <definedName name="NUCNUM">#REF!</definedName>
    <definedName name="NUEVO">#REF!</definedName>
    <definedName name="NÚM">#REF!</definedName>
    <definedName name="NumCuotasCapital">#REF!</definedName>
    <definedName name="NumCuotasDespuesEscritura">#REF!</definedName>
    <definedName name="NUMERAL">#REF!</definedName>
    <definedName name="NÚMERO">#REF!</definedName>
    <definedName name="NumeroPeriodosCasaModelo">#REF!</definedName>
    <definedName name="NumPagosLote">#REF!</definedName>
    <definedName name="NumViviendas">#REF!</definedName>
    <definedName name="NumViviendasSubrogadas">#REF!</definedName>
    <definedName name="NUNI">#REF!</definedName>
    <definedName name="nxn" localSheetId="0" hidden="1">{"via1",#N/A,TRUE,"general";"via2",#N/A,TRUE,"general";"via3",#N/A,TRUE,"general"}</definedName>
    <definedName name="nxn" hidden="1">{"via1",#N/A,TRUE,"general";"via2",#N/A,TRUE,"general";"via3",#N/A,TRUE,"general"}</definedName>
    <definedName name="ñ" localSheetId="0">#REF!</definedName>
    <definedName name="ñ">#REF!</definedName>
    <definedName name="ÑÑÑ" localSheetId="0">#REF!</definedName>
    <definedName name="ÑÑÑ">#REF!</definedName>
    <definedName name="ñpñpñ" localSheetId="0" hidden="1">{"via1",#N/A,TRUE,"general";"via2",#N/A,TRUE,"general";"via3",#N/A,TRUE,"general"}</definedName>
    <definedName name="ñpñpñ" hidden="1">{"via1",#N/A,TRUE,"general";"via2",#N/A,TRUE,"general";"via3",#N/A,TRUE,"general"}</definedName>
    <definedName name="o9o9" localSheetId="0" hidden="1">{"via1",#N/A,TRUE,"general";"via2",#N/A,TRUE,"general";"via3",#N/A,TRUE,"general"}</definedName>
    <definedName name="o9o9" hidden="1">{"via1",#N/A,TRUE,"general";"via2",#N/A,TRUE,"general";"via3",#N/A,TRUE,"general"}</definedName>
    <definedName name="Objeto">#REF!</definedName>
    <definedName name="Obra" localSheetId="0">#REF!</definedName>
    <definedName name="Obra">#REF!</definedName>
    <definedName name="OBRAS" localSheetId="0">#REF!</definedName>
    <definedName name="OBRAS">#REF!</definedName>
    <definedName name="OBSERV">#REF!</definedName>
    <definedName name="observaciones">#REF!</definedName>
    <definedName name="OCT">#REF!</definedName>
    <definedName name="Oficina">#REF!</definedName>
    <definedName name="oiret" localSheetId="0" hidden="1">{"TAB1",#N/A,TRUE,"GENERAL";"TAB2",#N/A,TRUE,"GENERAL";"TAB3",#N/A,TRUE,"GENERAL";"TAB4",#N/A,TRUE,"GENERAL";"TAB5",#N/A,TRUE,"GENERAL"}</definedName>
    <definedName name="oiret" hidden="1">{"TAB1",#N/A,TRUE,"GENERAL";"TAB2",#N/A,TRUE,"GENERAL";"TAB3",#N/A,TRUE,"GENERAL";"TAB4",#N/A,TRUE,"GENERAL";"TAB5",#N/A,TRUE,"GENERAL"}</definedName>
    <definedName name="oirgrth" localSheetId="0" hidden="1">{"TAB1",#N/A,TRUE,"GENERAL";"TAB2",#N/A,TRUE,"GENERAL";"TAB3",#N/A,TRUE,"GENERAL";"TAB4",#N/A,TRUE,"GENERAL";"TAB5",#N/A,TRUE,"GENERAL"}</definedName>
    <definedName name="oirgrth" hidden="1">{"TAB1",#N/A,TRUE,"GENERAL";"TAB2",#N/A,TRUE,"GENERAL";"TAB3",#N/A,TRUE,"GENERAL";"TAB4",#N/A,TRUE,"GENERAL";"TAB5",#N/A,TRUE,"GENERAL"}</definedName>
    <definedName name="OIUOIU" localSheetId="0" hidden="1">{"via1",#N/A,TRUE,"general";"via2",#N/A,TRUE,"general";"via3",#N/A,TRUE,"general"}</definedName>
    <definedName name="OIUOIU" hidden="1">{"via1",#N/A,TRUE,"general";"via2",#N/A,TRUE,"general";"via3",#N/A,TRUE,"general"}</definedName>
    <definedName name="OJO" hidden="1">#N/A</definedName>
    <definedName name="ooo" localSheetId="0">#REF!</definedName>
    <definedName name="ooo">#REF!</definedName>
    <definedName name="ooooiii" localSheetId="0" hidden="1">{"TAB1",#N/A,TRUE,"GENERAL";"TAB2",#N/A,TRUE,"GENERAL";"TAB3",#N/A,TRUE,"GENERAL";"TAB4",#N/A,TRUE,"GENERAL";"TAB5",#N/A,TRUE,"GENERAL"}</definedName>
    <definedName name="ooooiii" hidden="1">{"TAB1",#N/A,TRUE,"GENERAL";"TAB2",#N/A,TRUE,"GENERAL";"TAB3",#N/A,TRUE,"GENERAL";"TAB4",#N/A,TRUE,"GENERAL";"TAB5",#N/A,TRUE,"GENERAL"}</definedName>
    <definedName name="oooos" localSheetId="0" hidden="1">{"via1",#N/A,TRUE,"general";"via2",#N/A,TRUE,"general";"via3",#N/A,TRUE,"general"}</definedName>
    <definedName name="oooos" hidden="1">{"via1",#N/A,TRUE,"general";"via2",#N/A,TRUE,"general";"via3",#N/A,TRUE,"general"}</definedName>
    <definedName name="OR" localSheetId="0">#REF!</definedName>
    <definedName name="OR">#REF!</definedName>
    <definedName name="OrigenConsultoria" localSheetId="0">#REF!</definedName>
    <definedName name="OrigenConsultoria">#REF!</definedName>
    <definedName name="OrigenObra" localSheetId="0">#REF!</definedName>
    <definedName name="OrigenObra">#REF!</definedName>
    <definedName name="ORO">#REF!</definedName>
    <definedName name="otrocd">#REF!</definedName>
    <definedName name="otroci">#REF!</definedName>
    <definedName name="otroimprev">#REF!</definedName>
    <definedName name="otros">#REF!</definedName>
    <definedName name="p">#REF!</definedName>
    <definedName name="p0p0" localSheetId="0" hidden="1">{"via1",#N/A,TRUE,"general";"via2",#N/A,TRUE,"general";"via3",#N/A,TRUE,"general"}</definedName>
    <definedName name="p0p0" hidden="1">{"via1",#N/A,TRUE,"general";"via2",#N/A,TRUE,"general";"via3",#N/A,TRUE,"general"}</definedName>
    <definedName name="PA" localSheetId="0">#REF!</definedName>
    <definedName name="PA">#REF!</definedName>
    <definedName name="paelnque">#N/A</definedName>
    <definedName name="PÁGINA_DOS" localSheetId="0">#REF!</definedName>
    <definedName name="PÁGINA_DOS">#REF!</definedName>
    <definedName name="PÁGINA_UNO" localSheetId="0">#REF!</definedName>
    <definedName name="PÁGINA_UNO">#REF!</definedName>
    <definedName name="palenque">#N/A</definedName>
    <definedName name="PARAFINA" localSheetId="0">#REF!</definedName>
    <definedName name="PARAFINA">#REF!</definedName>
    <definedName name="Paraguaycito" localSheetId="0">#REF!</definedName>
    <definedName name="Paraguaycito">#REF!</definedName>
    <definedName name="PARBOX" localSheetId="0">#REF!</definedName>
    <definedName name="PARBOX">#REF!</definedName>
    <definedName name="pasamanos">#REF!</definedName>
    <definedName name="PAVRIG20">#REF!</definedName>
    <definedName name="PB">#REF!</definedName>
    <definedName name="PC">#REF!</definedName>
    <definedName name="PCreditoDir">#REF!</definedName>
    <definedName name="PE">#REF!</definedName>
    <definedName name="pedro">#REF!</definedName>
    <definedName name="PEntregas">#REF!</definedName>
    <definedName name="PEntregasReal">#REF!</definedName>
    <definedName name="PEntregaSubsidio">#REF!</definedName>
    <definedName name="PER_PAV">#REF!</definedName>
    <definedName name="PerHipotecaLote">#REF!</definedName>
    <definedName name="PeriodicidadCapital">#REF!</definedName>
    <definedName name="PeriodicidadIntereses">#REF!</definedName>
    <definedName name="PeriodoFinalEntregas">#REF!</definedName>
    <definedName name="PeriodoFinalProyecto">#REF!</definedName>
    <definedName name="PeriodoInicialEntregas">#REF!</definedName>
    <definedName name="PeriodoLicencia">#REF!</definedName>
    <definedName name="PeriodoPredial">#REF!</definedName>
    <definedName name="PermisoVentas">#REF!</definedName>
    <definedName name="Personal" localSheetId="0">#REF!</definedName>
    <definedName name="Personal">#REF!</definedName>
    <definedName name="PersonalProfesional">#REF!</definedName>
    <definedName name="PersonalTecnico">#REF!</definedName>
    <definedName name="PESO14.2">#REF!</definedName>
    <definedName name="PESO14.3">#REF!</definedName>
    <definedName name="PESO14.4">#REF!</definedName>
    <definedName name="Peso1A">#REF!</definedName>
    <definedName name="Peso2A">#REF!</definedName>
    <definedName name="Pesoagua2">#REF!</definedName>
    <definedName name="Pesoagua3">#REF!</definedName>
    <definedName name="PesoAire">#REF!</definedName>
    <definedName name="PesoAire2">#REF!</definedName>
    <definedName name="Pesoaire3">#REF!</definedName>
    <definedName name="Pesoenagua">#REF!</definedName>
    <definedName name="Pesoparaf3">#REF!</definedName>
    <definedName name="Pesoparafinada">#REF!</definedName>
    <definedName name="PesoParf2">#REF!</definedName>
    <definedName name="PFondoNal">#REF!</definedName>
    <definedName name="pi">#REF!</definedName>
    <definedName name="PILOTE">#REF!</definedName>
    <definedName name="PiniConstr">#REF!</definedName>
    <definedName name="PiniCredito">#REF!</definedName>
    <definedName name="PIniLote">#REF!</definedName>
    <definedName name="PiniUrb">#REF!</definedName>
    <definedName name="PiniVentas">#REF!</definedName>
    <definedName name="Pinos">#REF!</definedName>
    <definedName name="PKHK" localSheetId="0" hidden="1">{"TAB1",#N/A,TRUE,"GENERAL";"TAB2",#N/A,TRUE,"GENERAL";"TAB3",#N/A,TRUE,"GENERAL";"TAB4",#N/A,TRUE,"GENERAL";"TAB5",#N/A,TRUE,"GENERAL"}</definedName>
    <definedName name="PKHK" hidden="1">{"TAB1",#N/A,TRUE,"GENERAL";"TAB2",#N/A,TRUE,"GENERAL";"TAB3",#N/A,TRUE,"GENERAL";"TAB4",#N/A,TRUE,"GENERAL";"TAB5",#N/A,TRUE,"GENERAL"}</definedName>
    <definedName name="pkj" localSheetId="0" hidden="1">{"TAB1",#N/A,TRUE,"GENERAL";"TAB2",#N/A,TRUE,"GENERAL";"TAB3",#N/A,TRUE,"GENERAL";"TAB4",#N/A,TRUE,"GENERAL";"TAB5",#N/A,TRUE,"GENERAL"}</definedName>
    <definedName name="pkj" hidden="1">{"TAB1",#N/A,TRUE,"GENERAL";"TAB2",#N/A,TRUE,"GENERAL";"TAB3",#N/A,TRUE,"GENERAL";"TAB4",#N/A,TRUE,"GENERAL";"TAB5",#N/A,TRUE,"GENERAL"}</definedName>
    <definedName name="PL" localSheetId="0">#REF!</definedName>
    <definedName name="PL">#REF!</definedName>
    <definedName name="PLACALIG50" localSheetId="0">#REF!</definedName>
    <definedName name="PLACALIG50">#REF!</definedName>
    <definedName name="PLAD" localSheetId="0" hidden="1">{"TAB1",#N/A,TRUE,"GENERAL";"TAB2",#N/A,TRUE,"GENERAL";"TAB3",#N/A,TRUE,"GENERAL";"TAB4",#N/A,TRUE,"GENERAL";"TAB5",#N/A,TRUE,"GENERAL"}</definedName>
    <definedName name="PLAD" hidden="1">{"TAB1",#N/A,TRUE,"GENERAL";"TAB2",#N/A,TRUE,"GENERAL";"TAB3",#N/A,TRUE,"GENERAL";"TAB4",#N/A,TRUE,"GENERAL";"TAB5",#N/A,TRUE,"GENERAL"}</definedName>
    <definedName name="plan" localSheetId="0">#REF!</definedName>
    <definedName name="plan">#REF!</definedName>
    <definedName name="planta" localSheetId="0">#REF!</definedName>
    <definedName name="planta">#REF!</definedName>
    <definedName name="Plaz" localSheetId="0">#REF!</definedName>
    <definedName name="Plaz">#REF!</definedName>
    <definedName name="PlazAIU">#REF!</definedName>
    <definedName name="Plazo">#REF!</definedName>
    <definedName name="PlazoAIU">#REF!</definedName>
    <definedName name="PlazoEnMeses">#REF!</definedName>
    <definedName name="PlazoLote">#REF!</definedName>
    <definedName name="PLDM">#REF!</definedName>
    <definedName name="Plegable">#REF!</definedName>
    <definedName name="plena">#REF!</definedName>
    <definedName name="PLPLUNN" localSheetId="0" hidden="1">{"TAB1",#N/A,TRUE,"GENERAL";"TAB2",#N/A,TRUE,"GENERAL";"TAB3",#N/A,TRUE,"GENERAL";"TAB4",#N/A,TRUE,"GENERAL";"TAB5",#N/A,TRUE,"GENERAL"}</definedName>
    <definedName name="PLPLUNN" hidden="1">{"TAB1",#N/A,TRUE,"GENERAL";"TAB2",#N/A,TRUE,"GENERAL";"TAB3",#N/A,TRUE,"GENERAL";"TAB4",#N/A,TRUE,"GENERAL";"TAB5",#N/A,TRUE,"GENERAL"}</definedName>
    <definedName name="PMS" localSheetId="0">#REF!</definedName>
    <definedName name="PMS">#REF!</definedName>
    <definedName name="PMT" localSheetId="0">#REF!</definedName>
    <definedName name="PMT">#REF!</definedName>
    <definedName name="POF" localSheetId="0">#REF!</definedName>
    <definedName name="POF">#REF!</definedName>
    <definedName name="POIUP" localSheetId="0" hidden="1">{"via1",#N/A,TRUE,"general";"via2",#N/A,TRUE,"general";"via3",#N/A,TRUE,"general"}</definedName>
    <definedName name="POIUP" hidden="1">{"via1",#N/A,TRUE,"general";"via2",#N/A,TRUE,"general";"via3",#N/A,TRUE,"general"}</definedName>
    <definedName name="PoliductoPrinco">#REF!</definedName>
    <definedName name="pond" localSheetId="0">#REF!</definedName>
    <definedName name="pond">#REF!</definedName>
    <definedName name="popop" localSheetId="0" hidden="1">{"via1",#N/A,TRUE,"general";"via2",#N/A,TRUE,"general";"via3",#N/A,TRUE,"general"}</definedName>
    <definedName name="popop" hidden="1">{"via1",#N/A,TRUE,"general";"via2",#N/A,TRUE,"general";"via3",#N/A,TRUE,"general"}</definedName>
    <definedName name="popp" localSheetId="0" hidden="1">{"via1",#N/A,TRUE,"general";"via2",#N/A,TRUE,"general";"via3",#N/A,TRUE,"general"}</definedName>
    <definedName name="popp" hidden="1">{"via1",#N/A,TRUE,"general";"via2",#N/A,TRUE,"general";"via3",#N/A,TRUE,"general"}</definedName>
    <definedName name="popvds" localSheetId="0" hidden="1">{"TAB1",#N/A,TRUE,"GENERAL";"TAB2",#N/A,TRUE,"GENERAL";"TAB3",#N/A,TRUE,"GENERAL";"TAB4",#N/A,TRUE,"GENERAL";"TAB5",#N/A,TRUE,"GENERAL"}</definedName>
    <definedName name="popvds" hidden="1">{"TAB1",#N/A,TRUE,"GENERAL";"TAB2",#N/A,TRUE,"GENERAL";"TAB3",#N/A,TRUE,"GENERAL";"TAB4",#N/A,TRUE,"GENERAL";"TAB5",#N/A,TRUE,"GENERAL"}</definedName>
    <definedName name="PorcCIAntesEscritura">#REF!</definedName>
    <definedName name="PorcCIDespuesEscritura">#REF!</definedName>
    <definedName name="PorcCompradores">#REF!</definedName>
    <definedName name="PorcCuotaIni">#REF!</definedName>
    <definedName name="PorcDesembolso">#REF!</definedName>
    <definedName name="PORCE">#REF!</definedName>
    <definedName name="PorcentajeDesembolso">#REF!</definedName>
    <definedName name="PorcentajeHipoteca">#REF!</definedName>
    <definedName name="PorcentajeImpuestoRenta">#REF!</definedName>
    <definedName name="PorcFNA">#REF!</definedName>
    <definedName name="PorcSeparacion">#REF!</definedName>
    <definedName name="PorcSubrogacion">#REF!</definedName>
    <definedName name="Postventas">#REF!</definedName>
    <definedName name="pouig" localSheetId="0" hidden="1">{"via1",#N/A,TRUE,"general";"via2",#N/A,TRUE,"general";"via3",#N/A,TRUE,"general"}</definedName>
    <definedName name="pouig" hidden="1">{"via1",#N/A,TRUE,"general";"via2",#N/A,TRUE,"general";"via3",#N/A,TRUE,"general"}</definedName>
    <definedName name="POZ" localSheetId="0">#REF!</definedName>
    <definedName name="POZ">#REF!</definedName>
    <definedName name="POZO" localSheetId="0">#REF!</definedName>
    <definedName name="POZO">#REF!</definedName>
    <definedName name="POZO1.2" localSheetId="0">#REF!</definedName>
    <definedName name="POZO1.2">#REF!</definedName>
    <definedName name="POZOS">#REF!</definedName>
    <definedName name="ppppp9" localSheetId="0" hidden="1">{"via1",#N/A,TRUE,"general";"via2",#N/A,TRUE,"general";"via3",#N/A,TRUE,"general"}</definedName>
    <definedName name="ppppp9" hidden="1">{"via1",#N/A,TRUE,"general";"via2",#N/A,TRUE,"general";"via3",#N/A,TRUE,"general"}</definedName>
    <definedName name="pppppd" localSheetId="0" hidden="1">{"TAB1",#N/A,TRUE,"GENERAL";"TAB2",#N/A,TRUE,"GENERAL";"TAB3",#N/A,TRUE,"GENERAL";"TAB4",#N/A,TRUE,"GENERAL";"TAB5",#N/A,TRUE,"GENERAL"}</definedName>
    <definedName name="pppppd" hidden="1">{"TAB1",#N/A,TRUE,"GENERAL";"TAB2",#N/A,TRUE,"GENERAL";"TAB3",#N/A,TRUE,"GENERAL";"TAB4",#N/A,TRUE,"GENERAL";"TAB5",#N/A,TRUE,"GENERAL"}</definedName>
    <definedName name="PPrecioIni">#REF!</definedName>
    <definedName name="PProrrata">#REF!</definedName>
    <definedName name="Ppto" localSheetId="0">#REF!</definedName>
    <definedName name="Ppto">#REF!</definedName>
    <definedName name="PPtoNorte">#N/A</definedName>
    <definedName name="pqroj" localSheetId="0" hidden="1">{"via1",#N/A,TRUE,"general";"via2",#N/A,TRUE,"general";"via3",#N/A,TRUE,"general"}</definedName>
    <definedName name="pqroj" hidden="1">{"via1",#N/A,TRUE,"general";"via2",#N/A,TRUE,"general";"via3",#N/A,TRUE,"general"}</definedName>
    <definedName name="PRE" localSheetId="0">#REF!</definedName>
    <definedName name="PRE">#REF!</definedName>
    <definedName name="Precio">#N/A</definedName>
    <definedName name="PRECIO_DE_VENTA__UND" localSheetId="0">#REF!</definedName>
    <definedName name="PRECIO_DE_VENTA__UND">#REF!</definedName>
    <definedName name="PRECIO_DE_VENTA_PROY" localSheetId="0">#REF!</definedName>
    <definedName name="PRECIO_DE_VENTA_PROY">#REF!</definedName>
    <definedName name="Precio_m2__en_miles" localSheetId="0">#REF!</definedName>
    <definedName name="Precio_m2__en_miles">#REF!</definedName>
    <definedName name="precio2">#N/A</definedName>
    <definedName name="PrecioContableLote" localSheetId="0">#REF!</definedName>
    <definedName name="PrecioContableLote">#REF!</definedName>
    <definedName name="PrecioM2Lote" localSheetId="0">#REF!</definedName>
    <definedName name="PrecioM2Lote">#REF!</definedName>
    <definedName name="PrecioS">#N/A</definedName>
    <definedName name="PrecioVentaxm2" localSheetId="0">#REF!</definedName>
    <definedName name="PrecioVentaxm2">#REF!</definedName>
    <definedName name="PrecioVentaxUnidad">#REF!</definedName>
    <definedName name="Predial">#REF!</definedName>
    <definedName name="PredialLote">#REF!</definedName>
    <definedName name="PRELIMINAR">#REF!</definedName>
    <definedName name="PRESTACIONES">#REF!</definedName>
    <definedName name="PrestacionesSeguridadOtros">#REF!</definedName>
    <definedName name="PRESUP">#REF!</definedName>
    <definedName name="PRESUPNORTE">#REF!</definedName>
    <definedName name="PRESUPSUR">#REF!</definedName>
    <definedName name="PRESUPUESTADO">#REF!</definedName>
    <definedName name="PRESUPUESTO">#REF!</definedName>
    <definedName name="PresupYControl">#REF!</definedName>
    <definedName name="PRIMER" localSheetId="0" hidden="1">{"via1",#N/A,TRUE,"general";"via2",#N/A,TRUE,"general";"via3",#N/A,TRUE,"general"}</definedName>
    <definedName name="PRIMER" hidden="1">{"via1",#N/A,TRUE,"general";"via2",#N/A,TRUE,"general";"via3",#N/A,TRUE,"general"}</definedName>
    <definedName name="PRIMET" localSheetId="0" hidden="1">{"TAB1",#N/A,TRUE,"GENERAL";"TAB2",#N/A,TRUE,"GENERAL";"TAB3",#N/A,TRUE,"GENERAL";"TAB4",#N/A,TRUE,"GENERAL";"TAB5",#N/A,TRUE,"GENERAL"}</definedName>
    <definedName name="PRIMET" hidden="1">{"TAB1",#N/A,TRUE,"GENERAL";"TAB2",#N/A,TRUE,"GENERAL";"TAB3",#N/A,TRUE,"GENERAL";"TAB4",#N/A,TRUE,"GENERAL";"TAB5",#N/A,TRUE,"GENERAL"}</definedName>
    <definedName name="PRINT_AREA">#N/A</definedName>
    <definedName name="Print_Area_MI" localSheetId="0">#REF!</definedName>
    <definedName name="Print_Area_MI">#REF!</definedName>
    <definedName name="PRINT_TITLES">#N/A</definedName>
    <definedName name="PRINT_TITLES_MI">#N/A</definedName>
    <definedName name="procelec" localSheetId="0">#REF!</definedName>
    <definedName name="procelec">#REF!</definedName>
    <definedName name="PRODUCTCARB" localSheetId="0">#REF!</definedName>
    <definedName name="PRODUCTCARB">#REF!</definedName>
    <definedName name="PRODUCTEST" localSheetId="0">#REF!</definedName>
    <definedName name="PRODUCTEST">#REF!</definedName>
    <definedName name="PRODUCTOCARBON">#REF!</definedName>
    <definedName name="PRODUCTOTEST">#REF!</definedName>
    <definedName name="Profesional">#REF!</definedName>
    <definedName name="PrOfic">#REF!</definedName>
    <definedName name="ProgYControl">#REF!</definedName>
    <definedName name="PROP">#REF!</definedName>
    <definedName name="propiedad">#REF!</definedName>
    <definedName name="propieRep">#REF!</definedName>
    <definedName name="Proponente">#REF!</definedName>
    <definedName name="PRUEBA" localSheetId="0">#REF!</definedName>
    <definedName name="PRUEBA">#REF!</definedName>
    <definedName name="prueba1" localSheetId="0">#REF!</definedName>
    <definedName name="prueba1">#REF!</definedName>
    <definedName name="PRUEBA2">#REF!</definedName>
    <definedName name="PRUNIT">#REF!</definedName>
    <definedName name="PTO">#REF!</definedName>
    <definedName name="ptope" localSheetId="0" hidden="1">{"TAB1",#N/A,TRUE,"GENERAL";"TAB2",#N/A,TRUE,"GENERAL";"TAB3",#N/A,TRUE,"GENERAL";"TAB4",#N/A,TRUE,"GENERAL";"TAB5",#N/A,TRUE,"GENERAL"}</definedName>
    <definedName name="ptope" hidden="1">{"TAB1",#N/A,TRUE,"GENERAL";"TAB2",#N/A,TRUE,"GENERAL";"TAB3",#N/A,TRUE,"GENERAL";"TAB4",#N/A,TRUE,"GENERAL";"TAB5",#N/A,TRUE,"GENERAL"}</definedName>
    <definedName name="ptopes" localSheetId="0" hidden="1">{"via1",#N/A,TRUE,"general";"via2",#N/A,TRUE,"general";"via3",#N/A,TRUE,"general"}</definedName>
    <definedName name="ptopes" hidden="1">{"via1",#N/A,TRUE,"general";"via2",#N/A,TRUE,"general";"via3",#N/A,TRUE,"general"}</definedName>
    <definedName name="PUNT" localSheetId="0">#REF!</definedName>
    <definedName name="PUNT">#REF!</definedName>
    <definedName name="PUNT1" localSheetId="0">#REF!</definedName>
    <definedName name="PUNT1">#REF!</definedName>
    <definedName name="PUNT2" localSheetId="0">#REF!</definedName>
    <definedName name="PUNT2">#REF!</definedName>
    <definedName name="q" localSheetId="0" hidden="1">{"via1",#N/A,TRUE,"general";"via2",#N/A,TRUE,"general";"via3",#N/A,TRUE,"general"}</definedName>
    <definedName name="Q">#REF!</definedName>
    <definedName name="q1q1q" localSheetId="0" hidden="1">{"via1",#N/A,TRUE,"general";"via2",#N/A,TRUE,"general";"via3",#N/A,TRUE,"general"}</definedName>
    <definedName name="q1q1q" hidden="1">{"via1",#N/A,TRUE,"general";"via2",#N/A,TRUE,"general";"via3",#N/A,TRUE,"general"}</definedName>
    <definedName name="qaedtguj" localSheetId="0" hidden="1">{"via1",#N/A,TRUE,"general";"via2",#N/A,TRUE,"general";"via3",#N/A,TRUE,"general"}</definedName>
    <definedName name="qaedtguj" hidden="1">{"via1",#N/A,TRUE,"general";"via2",#N/A,TRUE,"general";"via3",#N/A,TRUE,"general"}</definedName>
    <definedName name="QAQSWS" localSheetId="0" hidden="1">{"via1",#N/A,TRUE,"general";"via2",#N/A,TRUE,"general";"via3",#N/A,TRUE,"general"}</definedName>
    <definedName name="QAQSWS" hidden="1">{"via1",#N/A,TRUE,"general";"via2",#N/A,TRUE,"general";"via3",#N/A,TRUE,"general"}</definedName>
    <definedName name="qaqwwxcr" localSheetId="0" hidden="1">{"via1",#N/A,TRUE,"general";"via2",#N/A,TRUE,"general";"via3",#N/A,TRUE,"general"}</definedName>
    <definedName name="qaqwwxcr" hidden="1">{"via1",#N/A,TRUE,"general";"via2",#N/A,TRUE,"general";"via3",#N/A,TRUE,"general"}</definedName>
    <definedName name="qedcd" localSheetId="0" hidden="1">{"via1",#N/A,TRUE,"general";"via2",#N/A,TRUE,"general";"via3",#N/A,TRUE,"general"}</definedName>
    <definedName name="qedcd" hidden="1">{"via1",#N/A,TRUE,"general";"via2",#N/A,TRUE,"general";"via3",#N/A,TRUE,"general"}</definedName>
    <definedName name="qeqewe" localSheetId="0" hidden="1">{"TAB1",#N/A,TRUE,"GENERAL";"TAB2",#N/A,TRUE,"GENERAL";"TAB3",#N/A,TRUE,"GENERAL";"TAB4",#N/A,TRUE,"GENERAL";"TAB5",#N/A,TRUE,"GENERAL"}</definedName>
    <definedName name="qeqewe" hidden="1">{"TAB1",#N/A,TRUE,"GENERAL";"TAB2",#N/A,TRUE,"GENERAL";"TAB3",#N/A,TRUE,"GENERAL";"TAB4",#N/A,TRUE,"GENERAL";"TAB5",#N/A,TRUE,"GENERAL"}</definedName>
    <definedName name="qewj" localSheetId="0" hidden="1">{"via1",#N/A,TRUE,"general";"via2",#N/A,TRUE,"general";"via3",#N/A,TRUE,"general"}</definedName>
    <definedName name="qewj" hidden="1">{"via1",#N/A,TRUE,"general";"via2",#N/A,TRUE,"general";"via3",#N/A,TRUE,"general"}</definedName>
    <definedName name="qqq" localSheetId="0">#REF!</definedName>
    <definedName name="qqq">#REF!</definedName>
    <definedName name="qqqqqw" localSheetId="0" hidden="1">{"via1",#N/A,TRUE,"general";"via2",#N/A,TRUE,"general";"via3",#N/A,TRUE,"general"}</definedName>
    <definedName name="qqqqqw" hidden="1">{"via1",#N/A,TRUE,"general";"via2",#N/A,TRUE,"general";"via3",#N/A,TRUE,"general"}</definedName>
    <definedName name="Quimbaya" localSheetId="0">#REF!</definedName>
    <definedName name="Quimbaya">#REF!</definedName>
    <definedName name="qw" localSheetId="0" hidden="1">{"via1",#N/A,TRUE,"general";"via2",#N/A,TRUE,"general";"via3",#N/A,TRUE,"general"}</definedName>
    <definedName name="qw" hidden="1">{"via1",#N/A,TRUE,"general";"via2",#N/A,TRUE,"general";"via3",#N/A,TRUE,"general"}</definedName>
    <definedName name="qwdas2" localSheetId="0" hidden="1">{"via1",#N/A,TRUE,"general";"via2",#N/A,TRUE,"general";"via3",#N/A,TRUE,"general"}</definedName>
    <definedName name="qwdas2" hidden="1">{"via1",#N/A,TRUE,"general";"via2",#N/A,TRUE,"general";"via3",#N/A,TRUE,"general"}</definedName>
    <definedName name="qweqe" localSheetId="0" hidden="1">{"TAB1",#N/A,TRUE,"GENERAL";"TAB2",#N/A,TRUE,"GENERAL";"TAB3",#N/A,TRUE,"GENERAL";"TAB4",#N/A,TRUE,"GENERAL";"TAB5",#N/A,TRUE,"GENERAL"}</definedName>
    <definedName name="qweqe" hidden="1">{"TAB1",#N/A,TRUE,"GENERAL";"TAB2",#N/A,TRUE,"GENERAL";"TAB3",#N/A,TRUE,"GENERAL";"TAB4",#N/A,TRUE,"GENERAL";"TAB5",#N/A,TRUE,"GENERAL"}</definedName>
    <definedName name="qweqweqwe" localSheetId="0">#REF!</definedName>
    <definedName name="qweqweqwe">#REF!</definedName>
    <definedName name="qwqwqwj" localSheetId="0" hidden="1">{"TAB1",#N/A,TRUE,"GENERAL";"TAB2",#N/A,TRUE,"GENERAL";"TAB3",#N/A,TRUE,"GENERAL";"TAB4",#N/A,TRUE,"GENERAL";"TAB5",#N/A,TRUE,"GENERAL"}</definedName>
    <definedName name="qwqwqwj" hidden="1">{"TAB1",#N/A,TRUE,"GENERAL";"TAB2",#N/A,TRUE,"GENERAL";"TAB3",#N/A,TRUE,"GENERAL";"TAB4",#N/A,TRUE,"GENERAL";"TAB5",#N/A,TRUE,"GENERAL"}</definedName>
    <definedName name="RA1.001">#N/A</definedName>
    <definedName name="RA1.002">#N/A</definedName>
    <definedName name="RA1.003">#N/A</definedName>
    <definedName name="RA1.004">#N/A</definedName>
    <definedName name="RA1.006">#N/A</definedName>
    <definedName name="RA1.010">#N/A</definedName>
    <definedName name="RA1.011">#N/A</definedName>
    <definedName name="RA1.011.CABLE">#N/A</definedName>
    <definedName name="RA1.012">#N/A</definedName>
    <definedName name="RA1.012.CABLE">#N/A</definedName>
    <definedName name="RA1.013">#N/A</definedName>
    <definedName name="RA1.013.CABLE">#N/A</definedName>
    <definedName name="RA1.014">#N/A</definedName>
    <definedName name="RA1.014.CABLE">#N/A</definedName>
    <definedName name="RA1.019">#N/A</definedName>
    <definedName name="RA1.019.COMPLETA">#N/A</definedName>
    <definedName name="RA1.021.2400">#N/A</definedName>
    <definedName name="RA1.022.2400">#N/A</definedName>
    <definedName name="RA1.023.2400">#N/A</definedName>
    <definedName name="RA1.024.2400">#N/A</definedName>
    <definedName name="RA1.031">#N/A</definedName>
    <definedName name="RA1.032">#N/A</definedName>
    <definedName name="RA1.033">#N/A</definedName>
    <definedName name="RA1.034">#N/A</definedName>
    <definedName name="RA1.051">#N/A</definedName>
    <definedName name="RA1.052">#N/A</definedName>
    <definedName name="RA1.073">#N/A</definedName>
    <definedName name="RA1.074">#N/A</definedName>
    <definedName name="RANA">#REF!</definedName>
    <definedName name="RANGO1" localSheetId="0">#REF!</definedName>
    <definedName name="RANGO1">#REF!</definedName>
    <definedName name="rangofin" localSheetId="0">#REF!,#REF!</definedName>
    <definedName name="rangofin">#REF!,#REF!</definedName>
    <definedName name="RE4NTA" localSheetId="0">#REF!</definedName>
    <definedName name="RE4NTA">#REF!</definedName>
    <definedName name="Recorder" localSheetId="0">#REF!</definedName>
    <definedName name="Recorder">#REF!</definedName>
    <definedName name="RECUPERACION_TOTAL_MILES" localSheetId="0">#REF!</definedName>
    <definedName name="RECUPERACION_TOTAL_MILES">#REF!</definedName>
    <definedName name="RECURSOS">#REF!</definedName>
    <definedName name="redes">#REF!</definedName>
    <definedName name="REFPISC">#REF!</definedName>
    <definedName name="rege" localSheetId="0" hidden="1">{"TAB1",#N/A,TRUE,"GENERAL";"TAB2",#N/A,TRUE,"GENERAL";"TAB3",#N/A,TRUE,"GENERAL";"TAB4",#N/A,TRUE,"GENERAL";"TAB5",#N/A,TRUE,"GENERAL"}</definedName>
    <definedName name="rege" hidden="1">{"TAB1",#N/A,TRUE,"GENERAL";"TAB2",#N/A,TRUE,"GENERAL";"TAB3",#N/A,TRUE,"GENERAL";"TAB4",#N/A,TRUE,"GENERAL";"TAB5",#N/A,TRUE,"GENERAL"}</definedName>
    <definedName name="Regional" localSheetId="0">#REF!</definedName>
    <definedName name="Regional">#REF!</definedName>
    <definedName name="Reglamento" localSheetId="0">#REF!</definedName>
    <definedName name="Reglamento">#REF!</definedName>
    <definedName name="regresd" localSheetId="0" hidden="1">{"TAB1",#N/A,TRUE,"GENERAL";"TAB2",#N/A,TRUE,"GENERAL";"TAB3",#N/A,TRUE,"GENERAL";"TAB4",#N/A,TRUE,"GENERAL";"TAB5",#N/A,TRUE,"GENERAL"}</definedName>
    <definedName name="regresd" hidden="1">{"TAB1",#N/A,TRUE,"GENERAL";"TAB2",#N/A,TRUE,"GENERAL";"TAB3",#N/A,TRUE,"GENERAL";"TAB4",#N/A,TRUE,"GENERAL";"TAB5",#N/A,TRUE,"GENERAL"}</definedName>
    <definedName name="Regression_Out" hidden="1">#REF!</definedName>
    <definedName name="regthio" localSheetId="0" hidden="1">{"TAB1",#N/A,TRUE,"GENERAL";"TAB2",#N/A,TRUE,"GENERAL";"TAB3",#N/A,TRUE,"GENERAL";"TAB4",#N/A,TRUE,"GENERAL";"TAB5",#N/A,TRUE,"GENERAL"}</definedName>
    <definedName name="regthio" hidden="1">{"TAB1",#N/A,TRUE,"GENERAL";"TAB2",#N/A,TRUE,"GENERAL";"TAB3",#N/A,TRUE,"GENERAL";"TAB4",#N/A,TRUE,"GENERAL";"TAB5",#N/A,TRUE,"GENERAL"}</definedName>
    <definedName name="REJHE" localSheetId="0" hidden="1">{"via1",#N/A,TRUE,"general";"via2",#N/A,TRUE,"general";"via3",#N/A,TRUE,"general"}</definedName>
    <definedName name="REJHE" hidden="1">{"via1",#N/A,TRUE,"general";"via2",#N/A,TRUE,"general";"via3",#N/A,TRUE,"general"}</definedName>
    <definedName name="rell" localSheetId="0">#REF!</definedName>
    <definedName name="rell">#REF!</definedName>
    <definedName name="RendimFiduciarios" localSheetId="0">#REF!</definedName>
    <definedName name="RendimFiduciarios">#REF!</definedName>
    <definedName name="Renoai" localSheetId="0">#REF!</definedName>
    <definedName name="Renoai">#REF!</definedName>
    <definedName name="REP.PAV">#REF!</definedName>
    <definedName name="reparacion">#REF!</definedName>
    <definedName name="reparaciones">#REF!</definedName>
    <definedName name="rer" localSheetId="0" hidden="1">{"via1",#N/A,TRUE,"general";"via2",#N/A,TRUE,"general";"via3",#N/A,TRUE,"general"}</definedName>
    <definedName name="rer" hidden="1">{"via1",#N/A,TRUE,"general";"via2",#N/A,TRUE,"general";"via3",#N/A,TRUE,"general"}</definedName>
    <definedName name="rererw" localSheetId="0" hidden="1">{"TAB1",#N/A,TRUE,"GENERAL";"TAB2",#N/A,TRUE,"GENERAL";"TAB3",#N/A,TRUE,"GENERAL";"TAB4",#N/A,TRUE,"GENERAL";"TAB5",#N/A,TRUE,"GENERAL"}</definedName>
    <definedName name="rererw" hidden="1">{"TAB1",#N/A,TRUE,"GENERAL";"TAB2",#N/A,TRUE,"GENERAL";"TAB3",#N/A,TRUE,"GENERAL";"TAB4",#N/A,TRUE,"GENERAL";"TAB5",#N/A,TRUE,"GENERAL"}</definedName>
    <definedName name="rerg" localSheetId="0" hidden="1">{"TAB1",#N/A,TRUE,"GENERAL";"TAB2",#N/A,TRUE,"GENERAL";"TAB3",#N/A,TRUE,"GENERAL";"TAB4",#N/A,TRUE,"GENERAL";"TAB5",#N/A,TRUE,"GENERAL"}</definedName>
    <definedName name="rerg" hidden="1">{"TAB1",#N/A,TRUE,"GENERAL";"TAB2",#N/A,TRUE,"GENERAL";"TAB3",#N/A,TRUE,"GENERAL";"TAB4",#N/A,TRUE,"GENERAL";"TAB5",#N/A,TRUE,"GENERAL"}</definedName>
    <definedName name="rerrrrw" localSheetId="0" hidden="1">{"TAB1",#N/A,TRUE,"GENERAL";"TAB2",#N/A,TRUE,"GENERAL";"TAB3",#N/A,TRUE,"GENERAL";"TAB4",#N/A,TRUE,"GENERAL";"TAB5",#N/A,TRUE,"GENERAL"}</definedName>
    <definedName name="rerrrrw" hidden="1">{"TAB1",#N/A,TRUE,"GENERAL";"TAB2",#N/A,TRUE,"GENERAL";"TAB3",#N/A,TRUE,"GENERAL";"TAB4",#N/A,TRUE,"GENERAL";"TAB5",#N/A,TRUE,"GENERAL"}</definedName>
    <definedName name="Resistenciaconductor" localSheetId="0">#REF!</definedName>
    <definedName name="Resistenciaconductor">#REF!</definedName>
    <definedName name="RESTIT" localSheetId="0">#REF!</definedName>
    <definedName name="RESTIT">#REF!</definedName>
    <definedName name="RESU">#N/A</definedName>
    <definedName name="Retenc" localSheetId="0">#REF!</definedName>
    <definedName name="Retenc">#REF!</definedName>
    <definedName name="Retenido100">#REF!</definedName>
    <definedName name="Retenido200">#REF!</definedName>
    <definedName name="Retenido30">#REF!</definedName>
    <definedName name="Retenido34">#REF!</definedName>
    <definedName name="Retenido38">#REF!</definedName>
    <definedName name="Retenido4">#REF!</definedName>
    <definedName name="Retenido50">#REF!</definedName>
    <definedName name="Retenido8">#REF!</definedName>
    <definedName name="RETT">#REF!</definedName>
    <definedName name="RETTRE" localSheetId="0" hidden="1">{"via1",#N/A,TRUE,"general";"via2",#N/A,TRUE,"general";"via3",#N/A,TRUE,"general"}</definedName>
    <definedName name="RETTRE" hidden="1">{"via1",#N/A,TRUE,"general";"via2",#N/A,TRUE,"general";"via3",#N/A,TRUE,"general"}</definedName>
    <definedName name="rety" localSheetId="0" hidden="1">{"TAB1",#N/A,TRUE,"GENERAL";"TAB2",#N/A,TRUE,"GENERAL";"TAB3",#N/A,TRUE,"GENERAL";"TAB4",#N/A,TRUE,"GENERAL";"TAB5",#N/A,TRUE,"GENERAL"}</definedName>
    <definedName name="rety" hidden="1">{"TAB1",#N/A,TRUE,"GENERAL";"TAB2",#N/A,TRUE,"GENERAL";"TAB3",#N/A,TRUE,"GENERAL";"TAB4",#N/A,TRUE,"GENERAL";"TAB5",#N/A,TRUE,"GENERAL"}</definedName>
    <definedName name="rewfreg" localSheetId="0" hidden="1">{"via1",#N/A,TRUE,"general";"via2",#N/A,TRUE,"general";"via3",#N/A,TRUE,"general"}</definedName>
    <definedName name="rewfreg" hidden="1">{"via1",#N/A,TRUE,"general";"via2",#N/A,TRUE,"general";"via3",#N/A,TRUE,"general"}</definedName>
    <definedName name="rewr" localSheetId="0" hidden="1">{"via1",#N/A,TRUE,"general";"via2",#N/A,TRUE,"general";"via3",#N/A,TRUE,"general"}</definedName>
    <definedName name="rewr" hidden="1">{"via1",#N/A,TRUE,"general";"via2",#N/A,TRUE,"general";"via3",#N/A,TRUE,"general"}</definedName>
    <definedName name="REWWER" localSheetId="0" hidden="1">{"TAB1",#N/A,TRUE,"GENERAL";"TAB2",#N/A,TRUE,"GENERAL";"TAB3",#N/A,TRUE,"GENERAL";"TAB4",#N/A,TRUE,"GENERAL";"TAB5",#N/A,TRUE,"GENERAL"}</definedName>
    <definedName name="REWWER" hidden="1">{"TAB1",#N/A,TRUE,"GENERAL";"TAB2",#N/A,TRUE,"GENERAL";"TAB3",#N/A,TRUE,"GENERAL";"TAB4",#N/A,TRUE,"GENERAL";"TAB5",#N/A,TRUE,"GENERAL"}</definedName>
    <definedName name="reyepoi" localSheetId="0" hidden="1">{"TAB1",#N/A,TRUE,"GENERAL";"TAB2",#N/A,TRUE,"GENERAL";"TAB3",#N/A,TRUE,"GENERAL";"TAB4",#N/A,TRUE,"GENERAL";"TAB5",#N/A,TRUE,"GENERAL"}</definedName>
    <definedName name="reyepoi" hidden="1">{"TAB1",#N/A,TRUE,"GENERAL";"TAB2",#N/A,TRUE,"GENERAL";"TAB3",#N/A,TRUE,"GENERAL";"TAB4",#N/A,TRUE,"GENERAL";"TAB5",#N/A,TRUE,"GENERAL"}</definedName>
    <definedName name="reyety" localSheetId="0" hidden="1">{"via1",#N/A,TRUE,"general";"via2",#N/A,TRUE,"general";"via3",#N/A,TRUE,"general"}</definedName>
    <definedName name="reyety" hidden="1">{"via1",#N/A,TRUE,"general";"via2",#N/A,TRUE,"general";"via3",#N/A,TRUE,"general"}</definedName>
    <definedName name="reyty" localSheetId="0" hidden="1">{"via1",#N/A,TRUE,"general";"via2",#N/A,TRUE,"general";"via3",#N/A,TRUE,"general"}</definedName>
    <definedName name="reyty" hidden="1">{"via1",#N/A,TRUE,"general";"via2",#N/A,TRUE,"general";"via3",#N/A,TRUE,"general"}</definedName>
    <definedName name="reyyt" localSheetId="0" hidden="1">{"via1",#N/A,TRUE,"general";"via2",#N/A,TRUE,"general";"via3",#N/A,TRUE,"general"}</definedName>
    <definedName name="reyyt" hidden="1">{"via1",#N/A,TRUE,"general";"via2",#N/A,TRUE,"general";"via3",#N/A,TRUE,"general"}</definedName>
    <definedName name="rfhnhjyu" localSheetId="0" hidden="1">{"TAB1",#N/A,TRUE,"GENERAL";"TAB2",#N/A,TRUE,"GENERAL";"TAB3",#N/A,TRUE,"GENERAL";"TAB4",#N/A,TRUE,"GENERAL";"TAB5",#N/A,TRUE,"GENERAL"}</definedName>
    <definedName name="rfhnhjyu" hidden="1">{"TAB1",#N/A,TRUE,"GENERAL";"TAB2",#N/A,TRUE,"GENERAL";"TAB3",#N/A,TRUE,"GENERAL";"TAB4",#N/A,TRUE,"GENERAL";"TAB5",#N/A,TRUE,"GENERAL"}</definedName>
    <definedName name="rfref" localSheetId="0">#REF!</definedName>
    <definedName name="rfref">#REF!</definedName>
    <definedName name="rfrf" localSheetId="0" hidden="1">{"via1",#N/A,TRUE,"general";"via2",#N/A,TRUE,"general";"via3",#N/A,TRUE,"general"}</definedName>
    <definedName name="rfrf" hidden="1">{"via1",#N/A,TRUE,"general";"via2",#N/A,TRUE,"general";"via3",#N/A,TRUE,"general"}</definedName>
    <definedName name="rge" localSheetId="0" hidden="1">{"via1",#N/A,TRUE,"general";"via2",#N/A,TRUE,"general";"via3",#N/A,TRUE,"general"}</definedName>
    <definedName name="rge" hidden="1">{"via1",#N/A,TRUE,"general";"via2",#N/A,TRUE,"general";"via3",#N/A,TRUE,"general"}</definedName>
    <definedName name="rgegg" localSheetId="0" hidden="1">{"via1",#N/A,TRUE,"general";"via2",#N/A,TRUE,"general";"via3",#N/A,TRUE,"general"}</definedName>
    <definedName name="rgegg" hidden="1">{"via1",#N/A,TRUE,"general";"via2",#N/A,TRUE,"general";"via3",#N/A,TRUE,"general"}</definedName>
    <definedName name="rhh" localSheetId="0" hidden="1">{"TAB1",#N/A,TRUE,"GENERAL";"TAB2",#N/A,TRUE,"GENERAL";"TAB3",#N/A,TRUE,"GENERAL";"TAB4",#N/A,TRUE,"GENERAL";"TAB5",#N/A,TRUE,"GENERAL"}</definedName>
    <definedName name="rhh" hidden="1">{"TAB1",#N/A,TRUE,"GENERAL";"TAB2",#N/A,TRUE,"GENERAL";"TAB3",#N/A,TRUE,"GENERAL";"TAB4",#N/A,TRUE,"GENERAL";"TAB5",#N/A,TRUE,"GENERAL"}</definedName>
    <definedName name="rhrtd" localSheetId="0" hidden="1">{"TAB1",#N/A,TRUE,"GENERAL";"TAB2",#N/A,TRUE,"GENERAL";"TAB3",#N/A,TRUE,"GENERAL";"TAB4",#N/A,TRUE,"GENERAL";"TAB5",#N/A,TRUE,"GENERAL"}</definedName>
    <definedName name="rhrtd" hidden="1">{"TAB1",#N/A,TRUE,"GENERAL";"TAB2",#N/A,TRUE,"GENERAL";"TAB3",#N/A,TRUE,"GENERAL";"TAB4",#N/A,TRUE,"GENERAL";"TAB5",#N/A,TRUE,"GENERAL"}</definedName>
    <definedName name="rhtry" localSheetId="0" hidden="1">{"TAB1",#N/A,TRUE,"GENERAL";"TAB2",#N/A,TRUE,"GENERAL";"TAB3",#N/A,TRUE,"GENERAL";"TAB4",#N/A,TRUE,"GENERAL";"TAB5",#N/A,TRUE,"GENERAL"}</definedName>
    <definedName name="rhtry" hidden="1">{"TAB1",#N/A,TRUE,"GENERAL";"TAB2",#N/A,TRUE,"GENERAL";"TAB3",#N/A,TRUE,"GENERAL";"TAB4",#N/A,TRUE,"GENERAL";"TAB5",#N/A,TRUE,"GENERAL"}</definedName>
    <definedName name="rj" localSheetId="0" hidden="1">{"TAB1",#N/A,TRUE,"GENERAL";"TAB2",#N/A,TRUE,"GENERAL";"TAB3",#N/A,TRUE,"GENERAL";"TAB4",#N/A,TRUE,"GENERAL";"TAB5",#N/A,TRUE,"GENERAL"}</definedName>
    <definedName name="rj" hidden="1">{"TAB1",#N/A,TRUE,"GENERAL";"TAB2",#N/A,TRUE,"GENERAL";"TAB3",#N/A,TRUE,"GENERAL";"TAB4",#N/A,TRUE,"GENERAL";"TAB5",#N/A,TRUE,"GENERAL"}</definedName>
    <definedName name="rjjth" localSheetId="0" hidden="1">{"TAB1",#N/A,TRUE,"GENERAL";"TAB2",#N/A,TRUE,"GENERAL";"TAB3",#N/A,TRUE,"GENERAL";"TAB4",#N/A,TRUE,"GENERAL";"TAB5",#N/A,TRUE,"GENERAL"}</definedName>
    <definedName name="rjjth" hidden="1">{"TAB1",#N/A,TRUE,"GENERAL";"TAB2",#N/A,TRUE,"GENERAL";"TAB3",#N/A,TRUE,"GENERAL";"TAB4",#N/A,TRUE,"GENERAL";"TAB5",#N/A,TRUE,"GENERAL"}</definedName>
    <definedName name="rjy" localSheetId="0" hidden="1">{"via1",#N/A,TRUE,"general";"via2",#N/A,TRUE,"general";"via3",#N/A,TRUE,"general"}</definedName>
    <definedName name="rjy" hidden="1">{"via1",#N/A,TRUE,"general";"via2",#N/A,TRUE,"general";"via3",#N/A,TRUE,"general"}</definedName>
    <definedName name="rkjyk" localSheetId="0" hidden="1">{"TAB1",#N/A,TRUE,"GENERAL";"TAB2",#N/A,TRUE,"GENERAL";"TAB3",#N/A,TRUE,"GENERAL";"TAB4",#N/A,TRUE,"GENERAL";"TAB5",#N/A,TRUE,"GENERAL"}</definedName>
    <definedName name="rkjyk" hidden="1">{"TAB1",#N/A,TRUE,"GENERAL";"TAB2",#N/A,TRUE,"GENERAL";"TAB3",#N/A,TRUE,"GENERAL";"TAB4",#N/A,TRUE,"GENERAL";"TAB5",#N/A,TRUE,"GENERAL"}</definedName>
    <definedName name="rkru" localSheetId="0" hidden="1">{"via1",#N/A,TRUE,"general";"via2",#N/A,TRUE,"general";"via3",#N/A,TRUE,"general"}</definedName>
    <definedName name="rkru" hidden="1">{"via1",#N/A,TRUE,"general";"via2",#N/A,TRUE,"general";"via3",#N/A,TRUE,"general"}</definedName>
    <definedName name="rky" localSheetId="0" hidden="1">{"TAB1",#N/A,TRUE,"GENERAL";"TAB2",#N/A,TRUE,"GENERAL";"TAB3",#N/A,TRUE,"GENERAL";"TAB4",#N/A,TRUE,"GENERAL";"TAB5",#N/A,TRUE,"GENERAL"}</definedName>
    <definedName name="rky" hidden="1">{"TAB1",#N/A,TRUE,"GENERAL";"TAB2",#N/A,TRUE,"GENERAL";"TAB3",#N/A,TRUE,"GENERAL";"TAB4",#N/A,TRUE,"GENERAL";"TAB5",#N/A,TRUE,"GENERAL"}</definedName>
    <definedName name="RRC" localSheetId="0">#REF!</definedName>
    <definedName name="RRC">#REF!</definedName>
    <definedName name="rrr" localSheetId="0" hidden="1">{"via1",#N/A,TRUE,"general";"via2",#N/A,TRUE,"general";"via3",#N/A,TRUE,"general"}</definedName>
    <definedName name="rrr" hidden="1">{"via1",#N/A,TRUE,"general";"via2",#N/A,TRUE,"general";"via3",#N/A,TRUE,"general"}</definedName>
    <definedName name="rrrr" localSheetId="0">#REF!</definedName>
    <definedName name="rrrr">#REF!</definedName>
    <definedName name="RRRRR" localSheetId="0">#REF!</definedName>
    <definedName name="RRRRR">#REF!</definedName>
    <definedName name="rrrrrb" localSheetId="0" hidden="1">{"via1",#N/A,TRUE,"general";"via2",#N/A,TRUE,"general";"via3",#N/A,TRUE,"general"}</definedName>
    <definedName name="rrrrrb" hidden="1">{"via1",#N/A,TRUE,"general";"via2",#N/A,TRUE,"general";"via3",#N/A,TRUE,"general"}</definedName>
    <definedName name="rrrrrrre" localSheetId="0" hidden="1">{"TAB1",#N/A,TRUE,"GENERAL";"TAB2",#N/A,TRUE,"GENERAL";"TAB3",#N/A,TRUE,"GENERAL";"TAB4",#N/A,TRUE,"GENERAL";"TAB5",#N/A,TRUE,"GENERAL"}</definedName>
    <definedName name="rrrrrrre" hidden="1">{"TAB1",#N/A,TRUE,"GENERAL";"TAB2",#N/A,TRUE,"GENERAL";"TAB3",#N/A,TRUE,"GENERAL";"TAB4",#N/A,TRUE,"GENERAL";"TAB5",#N/A,TRUE,"GENERAL"}</definedName>
    <definedName name="rrrrt" localSheetId="0" hidden="1">{"via1",#N/A,TRUE,"general";"via2",#N/A,TRUE,"general";"via3",#N/A,TRUE,"general"}</definedName>
    <definedName name="rrrrt" hidden="1">{"via1",#N/A,TRUE,"general";"via2",#N/A,TRUE,"general";"via3",#N/A,TRUE,"general"}</definedName>
    <definedName name="rsadf" localSheetId="0">#REF!</definedName>
    <definedName name="rsadf">#REF!</definedName>
    <definedName name="rsdgsd5" localSheetId="0" hidden="1">{"TAB1",#N/A,TRUE,"GENERAL";"TAB2",#N/A,TRUE,"GENERAL";"TAB3",#N/A,TRUE,"GENERAL";"TAB4",#N/A,TRUE,"GENERAL";"TAB5",#N/A,TRUE,"GENERAL"}</definedName>
    <definedName name="rsdgsd5" hidden="1">{"TAB1",#N/A,TRUE,"GENERAL";"TAB2",#N/A,TRUE,"GENERAL";"TAB3",#N/A,TRUE,"GENERAL";"TAB4",#N/A,TRUE,"GENERAL";"TAB5",#N/A,TRUE,"GENERAL"}</definedName>
    <definedName name="rt" localSheetId="0" hidden="1">{"TAB1",#N/A,TRUE,"GENERAL";"TAB2",#N/A,TRUE,"GENERAL";"TAB3",#N/A,TRUE,"GENERAL";"TAB4",#N/A,TRUE,"GENERAL";"TAB5",#N/A,TRUE,"GENERAL"}</definedName>
    <definedName name="rt" hidden="1">{"TAB1",#N/A,TRUE,"GENERAL";"TAB2",#N/A,TRUE,"GENERAL";"TAB3",#N/A,TRUE,"GENERAL";"TAB4",#N/A,TRUE,"GENERAL";"TAB5",#N/A,TRUE,"GENERAL"}</definedName>
    <definedName name="rte" localSheetId="0" hidden="1">{"TAB1",#N/A,TRUE,"GENERAL";"TAB2",#N/A,TRUE,"GENERAL";"TAB3",#N/A,TRUE,"GENERAL";"TAB4",#N/A,TRUE,"GENERAL";"TAB5",#N/A,TRUE,"GENERAL"}</definedName>
    <definedName name="rte" hidden="1">{"TAB1",#N/A,TRUE,"GENERAL";"TAB2",#N/A,TRUE,"GENERAL";"TAB3",#N/A,TRUE,"GENERAL";"TAB4",#N/A,TRUE,"GENERAL";"TAB5",#N/A,TRUE,"GENERAL"}</definedName>
    <definedName name="rteg" localSheetId="0" hidden="1">{"via1",#N/A,TRUE,"general";"via2",#N/A,TRUE,"general";"via3",#N/A,TRUE,"general"}</definedName>
    <definedName name="rteg" hidden="1">{"via1",#N/A,TRUE,"general";"via2",#N/A,TRUE,"general";"via3",#N/A,TRUE,"general"}</definedName>
    <definedName name="rtert" localSheetId="0" hidden="1">{"TAB1",#N/A,TRUE,"GENERAL";"TAB2",#N/A,TRUE,"GENERAL";"TAB3",#N/A,TRUE,"GENERAL";"TAB4",#N/A,TRUE,"GENERAL";"TAB5",#N/A,TRUE,"GENERAL"}</definedName>
    <definedName name="rtert" hidden="1">{"TAB1",#N/A,TRUE,"GENERAL";"TAB2",#N/A,TRUE,"GENERAL";"TAB3",#N/A,TRUE,"GENERAL";"TAB4",#N/A,TRUE,"GENERAL";"TAB5",#N/A,TRUE,"GENERAL"}</definedName>
    <definedName name="rtes" localSheetId="0" hidden="1">{"via1",#N/A,TRUE,"general";"via2",#N/A,TRUE,"general";"via3",#N/A,TRUE,"general"}</definedName>
    <definedName name="rtes" hidden="1">{"via1",#N/A,TRUE,"general";"via2",#N/A,TRUE,"general";"via3",#N/A,TRUE,"general"}</definedName>
    <definedName name="rtewth" localSheetId="0" hidden="1">{"TAB1",#N/A,TRUE,"GENERAL";"TAB2",#N/A,TRUE,"GENERAL";"TAB3",#N/A,TRUE,"GENERAL";"TAB4",#N/A,TRUE,"GENERAL";"TAB5",#N/A,TRUE,"GENERAL"}</definedName>
    <definedName name="rtewth" hidden="1">{"TAB1",#N/A,TRUE,"GENERAL";"TAB2",#N/A,TRUE,"GENERAL";"TAB3",#N/A,TRUE,"GENERAL";"TAB4",#N/A,TRUE,"GENERAL";"TAB5",#N/A,TRUE,"GENERAL"}</definedName>
    <definedName name="rthjtj" localSheetId="0" hidden="1">{"TAB1",#N/A,TRUE,"GENERAL";"TAB2",#N/A,TRUE,"GENERAL";"TAB3",#N/A,TRUE,"GENERAL";"TAB4",#N/A,TRUE,"GENERAL";"TAB5",#N/A,TRUE,"GENERAL"}</definedName>
    <definedName name="rthjtj" hidden="1">{"TAB1",#N/A,TRUE,"GENERAL";"TAB2",#N/A,TRUE,"GENERAL";"TAB3",#N/A,TRUE,"GENERAL";"TAB4",#N/A,TRUE,"GENERAL";"TAB5",#N/A,TRUE,"GENERAL"}</definedName>
    <definedName name="rthrthg" localSheetId="0" hidden="1">{"via1",#N/A,TRUE,"general";"via2",#N/A,TRUE,"general";"via3",#N/A,TRUE,"general"}</definedName>
    <definedName name="rthrthg" hidden="1">{"via1",#N/A,TRUE,"general";"via2",#N/A,TRUE,"general";"via3",#N/A,TRUE,"general"}</definedName>
    <definedName name="rthtrh" localSheetId="0" hidden="1">{"via1",#N/A,TRUE,"general";"via2",#N/A,TRUE,"general";"via3",#N/A,TRUE,"general"}</definedName>
    <definedName name="rthtrh" hidden="1">{"via1",#N/A,TRUE,"general";"via2",#N/A,TRUE,"general";"via3",#N/A,TRUE,"general"}</definedName>
    <definedName name="rtkk" localSheetId="0" hidden="1">{"via1",#N/A,TRUE,"general";"via2",#N/A,TRUE,"general";"via3",#N/A,TRUE,"general"}</definedName>
    <definedName name="rtkk" hidden="1">{"via1",#N/A,TRUE,"general";"via2",#N/A,TRUE,"general";"via3",#N/A,TRUE,"general"}</definedName>
    <definedName name="rttthy" localSheetId="0" hidden="1">{"via1",#N/A,TRUE,"general";"via2",#N/A,TRUE,"general";"via3",#N/A,TRUE,"general"}</definedName>
    <definedName name="rttthy" hidden="1">{"via1",#N/A,TRUE,"general";"via2",#N/A,TRUE,"general";"via3",#N/A,TRUE,"general"}</definedName>
    <definedName name="rtu" localSheetId="0" hidden="1">{"via1",#N/A,TRUE,"general";"via2",#N/A,TRUE,"general";"via3",#N/A,TRUE,"general"}</definedName>
    <definedName name="rtu" hidden="1">{"via1",#N/A,TRUE,"general";"via2",#N/A,TRUE,"general";"via3",#N/A,TRUE,"general"}</definedName>
    <definedName name="rtug" localSheetId="0" hidden="1">{"TAB1",#N/A,TRUE,"GENERAL";"TAB2",#N/A,TRUE,"GENERAL";"TAB3",#N/A,TRUE,"GENERAL";"TAB4",#N/A,TRUE,"GENERAL";"TAB5",#N/A,TRUE,"GENERAL"}</definedName>
    <definedName name="rtug" hidden="1">{"TAB1",#N/A,TRUE,"GENERAL";"TAB2",#N/A,TRUE,"GENERAL";"TAB3",#N/A,TRUE,"GENERAL";"TAB4",#N/A,TRUE,"GENERAL";"TAB5",#N/A,TRUE,"GENERAL"}</definedName>
    <definedName name="rtugsd" localSheetId="0" hidden="1">{"TAB1",#N/A,TRUE,"GENERAL";"TAB2",#N/A,TRUE,"GENERAL";"TAB3",#N/A,TRUE,"GENERAL";"TAB4",#N/A,TRUE,"GENERAL";"TAB5",#N/A,TRUE,"GENERAL"}</definedName>
    <definedName name="rtugsd" hidden="1">{"TAB1",#N/A,TRUE,"GENERAL";"TAB2",#N/A,TRUE,"GENERAL";"TAB3",#N/A,TRUE,"GENERAL";"TAB4",#N/A,TRUE,"GENERAL";"TAB5",#N/A,TRUE,"GENERAL"}</definedName>
    <definedName name="rturtu" localSheetId="0" hidden="1">{"via1",#N/A,TRUE,"general";"via2",#N/A,TRUE,"general";"via3",#N/A,TRUE,"general"}</definedName>
    <definedName name="rturtu" hidden="1">{"via1",#N/A,TRUE,"general";"via2",#N/A,TRUE,"general";"via3",#N/A,TRUE,"general"}</definedName>
    <definedName name="rturu" localSheetId="0" hidden="1">{"via1",#N/A,TRUE,"general";"via2",#N/A,TRUE,"general";"via3",#N/A,TRUE,"general"}</definedName>
    <definedName name="rturu" hidden="1">{"via1",#N/A,TRUE,"general";"via2",#N/A,TRUE,"general";"via3",#N/A,TRUE,"general"}</definedName>
    <definedName name="rtut" localSheetId="0" hidden="1">{"via1",#N/A,TRUE,"general";"via2",#N/A,TRUE,"general";"via3",#N/A,TRUE,"general"}</definedName>
    <definedName name="rtut" hidden="1">{"via1",#N/A,TRUE,"general";"via2",#N/A,TRUE,"general";"via3",#N/A,TRUE,"general"}</definedName>
    <definedName name="rtutru" localSheetId="0" hidden="1">{"via1",#N/A,TRUE,"general";"via2",#N/A,TRUE,"general";"via3",#N/A,TRUE,"general"}</definedName>
    <definedName name="rtutru" hidden="1">{"via1",#N/A,TRUE,"general";"via2",#N/A,TRUE,"general";"via3",#N/A,TRUE,"general"}</definedName>
    <definedName name="rtuy" localSheetId="0" hidden="1">{"via1",#N/A,TRUE,"general";"via2",#N/A,TRUE,"general";"via3",#N/A,TRUE,"general"}</definedName>
    <definedName name="rtuy" hidden="1">{"via1",#N/A,TRUE,"general";"via2",#N/A,TRUE,"general";"via3",#N/A,TRUE,"general"}</definedName>
    <definedName name="rtyhr" localSheetId="0" hidden="1">{"TAB1",#N/A,TRUE,"GENERAL";"TAB2",#N/A,TRUE,"GENERAL";"TAB3",#N/A,TRUE,"GENERAL";"TAB4",#N/A,TRUE,"GENERAL";"TAB5",#N/A,TRUE,"GENERAL"}</definedName>
    <definedName name="rtyhr" hidden="1">{"TAB1",#N/A,TRUE,"GENERAL";"TAB2",#N/A,TRUE,"GENERAL";"TAB3",#N/A,TRUE,"GENERAL";"TAB4",#N/A,TRUE,"GENERAL";"TAB5",#N/A,TRUE,"GENERAL"}</definedName>
    <definedName name="rtym" localSheetId="0" hidden="1">{"via1",#N/A,TRUE,"general";"via2",#N/A,TRUE,"general";"via3",#N/A,TRUE,"general"}</definedName>
    <definedName name="rtym" hidden="1">{"via1",#N/A,TRUE,"general";"via2",#N/A,TRUE,"general";"via3",#N/A,TRUE,"general"}</definedName>
    <definedName name="rtyrey" localSheetId="0" hidden="1">{"TAB1",#N/A,TRUE,"GENERAL";"TAB2",#N/A,TRUE,"GENERAL";"TAB3",#N/A,TRUE,"GENERAL";"TAB4",#N/A,TRUE,"GENERAL";"TAB5",#N/A,TRUE,"GENERAL"}</definedName>
    <definedName name="rtyrey" hidden="1">{"TAB1",#N/A,TRUE,"GENERAL";"TAB2",#N/A,TRUE,"GENERAL";"TAB3",#N/A,TRUE,"GENERAL";"TAB4",#N/A,TRUE,"GENERAL";"TAB5",#N/A,TRUE,"GENERAL"}</definedName>
    <definedName name="rtyrh" localSheetId="0" hidden="1">{"via1",#N/A,TRUE,"general";"via2",#N/A,TRUE,"general";"via3",#N/A,TRUE,"general"}</definedName>
    <definedName name="rtyrh" hidden="1">{"via1",#N/A,TRUE,"general";"via2",#N/A,TRUE,"general";"via3",#N/A,TRUE,"general"}</definedName>
    <definedName name="RTYRTY" localSheetId="0" hidden="1">{"via1",#N/A,TRUE,"general";"via2",#N/A,TRUE,"general";"via3",#N/A,TRUE,"general"}</definedName>
    <definedName name="RTYRTY" hidden="1">{"via1",#N/A,TRUE,"general";"via2",#N/A,TRUE,"general";"via3",#N/A,TRUE,"general"}</definedName>
    <definedName name="rtyt" localSheetId="0" hidden="1">{"TAB1",#N/A,TRUE,"GENERAL";"TAB2",#N/A,TRUE,"GENERAL";"TAB3",#N/A,TRUE,"GENERAL";"TAB4",#N/A,TRUE,"GENERAL";"TAB5",#N/A,TRUE,"GENERAL"}</definedName>
    <definedName name="rtyt" hidden="1">{"TAB1",#N/A,TRUE,"GENERAL";"TAB2",#N/A,TRUE,"GENERAL";"TAB3",#N/A,TRUE,"GENERAL";"TAB4",#N/A,TRUE,"GENERAL";"TAB5",#N/A,TRUE,"GENERAL"}</definedName>
    <definedName name="rtytry" localSheetId="0" hidden="1">{"via1",#N/A,TRUE,"general";"via2",#N/A,TRUE,"general";"via3",#N/A,TRUE,"general"}</definedName>
    <definedName name="rtytry" hidden="1">{"via1",#N/A,TRUE,"general";"via2",#N/A,TRUE,"general";"via3",#N/A,TRUE,"general"}</definedName>
    <definedName name="ruru" localSheetId="0" hidden="1">{"TAB1",#N/A,TRUE,"GENERAL";"TAB2",#N/A,TRUE,"GENERAL";"TAB3",#N/A,TRUE,"GENERAL";"TAB4",#N/A,TRUE,"GENERAL";"TAB5",#N/A,TRUE,"GENERAL"}</definedName>
    <definedName name="ruru" hidden="1">{"TAB1",#N/A,TRUE,"GENERAL";"TAB2",#N/A,TRUE,"GENERAL";"TAB3",#N/A,TRUE,"GENERAL";"TAB4",#N/A,TRUE,"GENERAL";"TAB5",#N/A,TRUE,"GENERAL"}</definedName>
    <definedName name="rutu" localSheetId="0" hidden="1">{"via1",#N/A,TRUE,"general";"via2",#N/A,TRUE,"general";"via3",#N/A,TRUE,"general"}</definedName>
    <definedName name="rutu" hidden="1">{"via1",#N/A,TRUE,"general";"via2",#N/A,TRUE,"general";"via3",#N/A,TRUE,"general"}</definedName>
    <definedName name="rwt" localSheetId="0" hidden="1">{"via1",#N/A,TRUE,"general";"via2",#N/A,TRUE,"general";"via3",#N/A,TRUE,"general"}</definedName>
    <definedName name="rwt" hidden="1">{"via1",#N/A,TRUE,"general";"via2",#N/A,TRUE,"general";"via3",#N/A,TRUE,"general"}</definedName>
    <definedName name="ry" localSheetId="0" hidden="1">{"via1",#N/A,TRUE,"general";"via2",#N/A,TRUE,"general";"via3",#N/A,TRUE,"general"}</definedName>
    <definedName name="ry" hidden="1">{"via1",#N/A,TRUE,"general";"via2",#N/A,TRUE,"general";"via3",#N/A,TRUE,"general"}</definedName>
    <definedName name="ryeryb" localSheetId="0" hidden="1">{"TAB1",#N/A,TRUE,"GENERAL";"TAB2",#N/A,TRUE,"GENERAL";"TAB3",#N/A,TRUE,"GENERAL";"TAB4",#N/A,TRUE,"GENERAL";"TAB5",#N/A,TRUE,"GENERAL"}</definedName>
    <definedName name="ryeryb" hidden="1">{"TAB1",#N/A,TRUE,"GENERAL";"TAB2",#N/A,TRUE,"GENERAL";"TAB3",#N/A,TRUE,"GENERAL";"TAB4",#N/A,TRUE,"GENERAL";"TAB5",#N/A,TRUE,"GENERAL"}</definedName>
    <definedName name="rytrsdg" localSheetId="0" hidden="1">{"via1",#N/A,TRUE,"general";"via2",#N/A,TRUE,"general";"via3",#N/A,TRUE,"general"}</definedName>
    <definedName name="rytrsdg" hidden="1">{"via1",#N/A,TRUE,"general";"via2",#N/A,TRUE,"general";"via3",#N/A,TRUE,"general"}</definedName>
    <definedName name="S" localSheetId="0">#REF!</definedName>
    <definedName name="S">#REF!</definedName>
    <definedName name="SA" localSheetId="0">#REF!</definedName>
    <definedName name="SA">#REF!</definedName>
    <definedName name="saa" localSheetId="0" hidden="1">{"via1",#N/A,TRUE,"general";"via2",#N/A,TRUE,"general";"via3",#N/A,TRUE,"general"}</definedName>
    <definedName name="saa" hidden="1">{"via1",#N/A,TRUE,"general";"via2",#N/A,TRUE,"general";"via3",#N/A,TRUE,"general"}</definedName>
    <definedName name="Sabaneta">#REF!</definedName>
    <definedName name="SAD" localSheetId="0" hidden="1">{"via1",#N/A,TRUE,"general";"via2",#N/A,TRUE,"general";"via3",#N/A,TRUE,"general"}</definedName>
    <definedName name="SAD" hidden="1">{"via1",#N/A,TRUE,"general";"via2",#N/A,TRUE,"general";"via3",#N/A,TRUE,"general"}</definedName>
    <definedName name="SADF" localSheetId="0" hidden="1">{"via1",#N/A,TRUE,"general";"via2",#N/A,TRUE,"general";"via3",#N/A,TRUE,"general"}</definedName>
    <definedName name="SADF" hidden="1">{"via1",#N/A,TRUE,"general";"via2",#N/A,TRUE,"general";"via3",#N/A,TRUE,"general"}</definedName>
    <definedName name="sadff" localSheetId="0" hidden="1">{"TAB1",#N/A,TRUE,"GENERAL";"TAB2",#N/A,TRUE,"GENERAL";"TAB3",#N/A,TRUE,"GENERAL";"TAB4",#N/A,TRUE,"GENERAL";"TAB5",#N/A,TRUE,"GENERAL"}</definedName>
    <definedName name="sadff" hidden="1">{"TAB1",#N/A,TRUE,"GENERAL";"TAB2",#N/A,TRUE,"GENERAL";"TAB3",#N/A,TRUE,"GENERAL";"TAB4",#N/A,TRUE,"GENERAL";"TAB5",#N/A,TRUE,"GENERAL"}</definedName>
    <definedName name="sadfo" localSheetId="0" hidden="1">{"via1",#N/A,TRUE,"general";"via2",#N/A,TRUE,"general";"via3",#N/A,TRUE,"general"}</definedName>
    <definedName name="sadfo" hidden="1">{"via1",#N/A,TRUE,"general";"via2",#N/A,TRUE,"general";"via3",#N/A,TRUE,"general"}</definedName>
    <definedName name="safdp" localSheetId="0" hidden="1">{"TAB1",#N/A,TRUE,"GENERAL";"TAB2",#N/A,TRUE,"GENERAL";"TAB3",#N/A,TRUE,"GENERAL";"TAB4",#N/A,TRUE,"GENERAL";"TAB5",#N/A,TRUE,"GENERAL"}</definedName>
    <definedName name="safdp" hidden="1">{"TAB1",#N/A,TRUE,"GENERAL";"TAB2",#N/A,TRUE,"GENERAL";"TAB3",#N/A,TRUE,"GENERAL";"TAB4",#N/A,TRUE,"GENERAL";"TAB5",#N/A,TRUE,"GENERAL"}</definedName>
    <definedName name="Salarios" localSheetId="0">#REF!</definedName>
    <definedName name="Salarios">#REF!</definedName>
    <definedName name="SaldoCapital" localSheetId="0">#REF!</definedName>
    <definedName name="SaldoCapital">#REF!</definedName>
    <definedName name="SalMinimo" localSheetId="0">#REF!</definedName>
    <definedName name="SalMinimo">#REF!</definedName>
    <definedName name="SARD40">#REF!</definedName>
    <definedName name="SB">#REF!</definedName>
    <definedName name="sbgfbgdr" localSheetId="0" hidden="1">{"via1",#N/A,TRUE,"general";"via2",#N/A,TRUE,"general";"via3",#N/A,TRUE,"general"}</definedName>
    <definedName name="sbgfbgdr" hidden="1">{"via1",#N/A,TRUE,"general";"via2",#N/A,TRUE,"general";"via3",#N/A,TRUE,"general"}</definedName>
    <definedName name="SC" localSheetId="0">#REF!</definedName>
    <definedName name="SC">#REF!</definedName>
    <definedName name="SCHEDULE" localSheetId="0">#REF!</definedName>
    <definedName name="SCHEDULE">#REF!</definedName>
    <definedName name="sd" localSheetId="0" hidden="1">{"TAB1",#N/A,TRUE,"GENERAL";"TAB2",#N/A,TRUE,"GENERAL";"TAB3",#N/A,TRUE,"GENERAL";"TAB4",#N/A,TRUE,"GENERAL";"TAB5",#N/A,TRUE,"GENERAL"}</definedName>
    <definedName name="sd" hidden="1">{"TAB1",#N/A,TRUE,"GENERAL";"TAB2",#N/A,TRUE,"GENERAL";"TAB3",#N/A,TRUE,"GENERAL";"TAB4",#N/A,TRUE,"GENERAL";"TAB5",#N/A,TRUE,"GENERAL"}</definedName>
    <definedName name="sdaf" localSheetId="0" hidden="1">{"via1",#N/A,TRUE,"general";"via2",#N/A,TRUE,"general";"via3",#N/A,TRUE,"general"}</definedName>
    <definedName name="sdaf" hidden="1">{"via1",#N/A,TRUE,"general";"via2",#N/A,TRUE,"general";"via3",#N/A,TRUE,"general"}</definedName>
    <definedName name="sdas" localSheetId="0" hidden="1">{"via1",#N/A,TRUE,"general";"via2",#N/A,TRUE,"general";"via3",#N/A,TRUE,"general"}</definedName>
    <definedName name="sdas" hidden="1">{"via1",#N/A,TRUE,"general";"via2",#N/A,TRUE,"general";"via3",#N/A,TRUE,"general"}</definedName>
    <definedName name="sdasdf" localSheetId="0" hidden="1">{"via1",#N/A,TRUE,"general";"via2",#N/A,TRUE,"general";"via3",#N/A,TRUE,"general"}</definedName>
    <definedName name="sdasdf" hidden="1">{"via1",#N/A,TRUE,"general";"via2",#N/A,TRUE,"general";"via3",#N/A,TRUE,"general"}</definedName>
    <definedName name="SDCDSCT" localSheetId="0" hidden="1">{"TAB1",#N/A,TRUE,"GENERAL";"TAB2",#N/A,TRUE,"GENERAL";"TAB3",#N/A,TRUE,"GENERAL";"TAB4",#N/A,TRUE,"GENERAL";"TAB5",#N/A,TRUE,"GENERAL"}</definedName>
    <definedName name="SDCDSCT" hidden="1">{"TAB1",#N/A,TRUE,"GENERAL";"TAB2",#N/A,TRUE,"GENERAL";"TAB3",#N/A,TRUE,"GENERAL";"TAB4",#N/A,TRUE,"GENERAL";"TAB5",#N/A,TRUE,"GENERAL"}</definedName>
    <definedName name="sdf" localSheetId="0">#REF!</definedName>
    <definedName name="sdf">#REF!</definedName>
    <definedName name="SDFCE" localSheetId="0" hidden="1">{"TAB1",#N/A,TRUE,"GENERAL";"TAB2",#N/A,TRUE,"GENERAL";"TAB3",#N/A,TRUE,"GENERAL";"TAB4",#N/A,TRUE,"GENERAL";"TAB5",#N/A,TRUE,"GENERAL"}</definedName>
    <definedName name="SDFCE" hidden="1">{"TAB1",#N/A,TRUE,"GENERAL";"TAB2",#N/A,TRUE,"GENERAL";"TAB3",#N/A,TRUE,"GENERAL";"TAB4",#N/A,TRUE,"GENERAL";"TAB5",#N/A,TRUE,"GENERAL"}</definedName>
    <definedName name="sdfd" localSheetId="0" hidden="1">{"via1",#N/A,TRUE,"general";"via2",#N/A,TRUE,"general";"via3",#N/A,TRUE,"general"}</definedName>
    <definedName name="sdfd" hidden="1">{"via1",#N/A,TRUE,"general";"via2",#N/A,TRUE,"general";"via3",#N/A,TRUE,"general"}</definedName>
    <definedName name="sdfds" localSheetId="0" hidden="1">{"via1",#N/A,TRUE,"general";"via2",#N/A,TRUE,"general";"via3",#N/A,TRUE,"general"}</definedName>
    <definedName name="sdfds" hidden="1">{"via1",#N/A,TRUE,"general";"via2",#N/A,TRUE,"general";"via3",#N/A,TRUE,"general"}</definedName>
    <definedName name="SDFDSO" localSheetId="0" hidden="1">{"via1",#N/A,TRUE,"general";"via2",#N/A,TRUE,"general";"via3",#N/A,TRUE,"general"}</definedName>
    <definedName name="SDFDSO" hidden="1">{"via1",#N/A,TRUE,"general";"via2",#N/A,TRUE,"general";"via3",#N/A,TRUE,"general"}</definedName>
    <definedName name="sdfdstp" localSheetId="0" hidden="1">{"TAB1",#N/A,TRUE,"GENERAL";"TAB2",#N/A,TRUE,"GENERAL";"TAB3",#N/A,TRUE,"GENERAL";"TAB4",#N/A,TRUE,"GENERAL";"TAB5",#N/A,TRUE,"GENERAL"}</definedName>
    <definedName name="sdfdstp" hidden="1">{"TAB1",#N/A,TRUE,"GENERAL";"TAB2",#N/A,TRUE,"GENERAL";"TAB3",#N/A,TRUE,"GENERAL";"TAB4",#N/A,TRUE,"GENERAL";"TAB5",#N/A,TRUE,"GENERAL"}</definedName>
    <definedName name="SDFEO" localSheetId="0" hidden="1">{"via1",#N/A,TRUE,"general";"via2",#N/A,TRUE,"general";"via3",#N/A,TRUE,"general"}</definedName>
    <definedName name="SDFEO" hidden="1">{"via1",#N/A,TRUE,"general";"via2",#N/A,TRUE,"general";"via3",#N/A,TRUE,"general"}</definedName>
    <definedName name="sdfg" localSheetId="0" hidden="1">{"TAB1",#N/A,TRUE,"GENERAL";"TAB2",#N/A,TRUE,"GENERAL";"TAB3",#N/A,TRUE,"GENERAL";"TAB4",#N/A,TRUE,"GENERAL";"TAB5",#N/A,TRUE,"GENERAL"}</definedName>
    <definedName name="sdfg" hidden="1">{"TAB1",#N/A,TRUE,"GENERAL";"TAB2",#N/A,TRUE,"GENERAL";"TAB3",#N/A,TRUE,"GENERAL";"TAB4",#N/A,TRUE,"GENERAL";"TAB5",#N/A,TRUE,"GENERAL"}</definedName>
    <definedName name="sdfgdsfk" localSheetId="0" hidden="1">{"via1",#N/A,TRUE,"general";"via2",#N/A,TRUE,"general";"via3",#N/A,TRUE,"general"}</definedName>
    <definedName name="sdfgdsfk" hidden="1">{"via1",#N/A,TRUE,"general";"via2",#N/A,TRUE,"general";"via3",#N/A,TRUE,"general"}</definedName>
    <definedName name="sdfgsg" localSheetId="0" hidden="1">{"via1",#N/A,TRUE,"general";"via2",#N/A,TRUE,"general";"via3",#N/A,TRUE,"general"}</definedName>
    <definedName name="sdfgsg" hidden="1">{"via1",#N/A,TRUE,"general";"via2",#N/A,TRUE,"general";"via3",#N/A,TRUE,"general"}</definedName>
    <definedName name="SDFLJK" localSheetId="0" hidden="1">{"TAB1",#N/A,TRUE,"GENERAL";"TAB2",#N/A,TRUE,"GENERAL";"TAB3",#N/A,TRUE,"GENERAL";"TAB4",#N/A,TRUE,"GENERAL";"TAB5",#N/A,TRUE,"GENERAL"}</definedName>
    <definedName name="SDFLJK" hidden="1">{"TAB1",#N/A,TRUE,"GENERAL";"TAB2",#N/A,TRUE,"GENERAL";"TAB3",#N/A,TRUE,"GENERAL";"TAB4",#N/A,TRUE,"GENERAL";"TAB5",#N/A,TRUE,"GENERAL"}</definedName>
    <definedName name="sdfnvñdiohilÑ" localSheetId="0" hidden="1">{"TAB1",#N/A,TRUE,"GENERAL";"TAB2",#N/A,TRUE,"GENERAL";"TAB3",#N/A,TRUE,"GENERAL";"TAB4",#N/A,TRUE,"GENERAL";"TAB5",#N/A,TRUE,"GENERAL"}</definedName>
    <definedName name="sdfnvñdiohilÑ" hidden="1">{"TAB1",#N/A,TRUE,"GENERAL";"TAB2",#N/A,TRUE,"GENERAL";"TAB3",#N/A,TRUE,"GENERAL";"TAB4",#N/A,TRUE,"GENERAL";"TAB5",#N/A,TRUE,"GENERAL"}</definedName>
    <definedName name="sdfsd4" localSheetId="0" hidden="1">{"via1",#N/A,TRUE,"general";"via2",#N/A,TRUE,"general";"via3",#N/A,TRUE,"general"}</definedName>
    <definedName name="sdfsd4" hidden="1">{"via1",#N/A,TRUE,"general";"via2",#N/A,TRUE,"general";"via3",#N/A,TRUE,"general"}</definedName>
    <definedName name="SDFSDF" localSheetId="0" hidden="1">{"TAB1",#N/A,TRUE,"GENERAL";"TAB2",#N/A,TRUE,"GENERAL";"TAB3",#N/A,TRUE,"GENERAL";"TAB4",#N/A,TRUE,"GENERAL";"TAB5",#N/A,TRUE,"GENERAL"}</definedName>
    <definedName name="SDFSDF" hidden="1">{"TAB1",#N/A,TRUE,"GENERAL";"TAB2",#N/A,TRUE,"GENERAL";"TAB3",#N/A,TRUE,"GENERAL";"TAB4",#N/A,TRUE,"GENERAL";"TAB5",#N/A,TRUE,"GENERAL"}</definedName>
    <definedName name="sdfsdfb" localSheetId="0" hidden="1">{"via1",#N/A,TRUE,"general";"via2",#N/A,TRUE,"general";"via3",#N/A,TRUE,"general"}</definedName>
    <definedName name="sdfsdfb" hidden="1">{"via1",#N/A,TRUE,"general";"via2",#N/A,TRUE,"general";"via3",#N/A,TRUE,"general"}</definedName>
    <definedName name="SDFSF" localSheetId="0" hidden="1">{"TAB1",#N/A,TRUE,"GENERAL";"TAB2",#N/A,TRUE,"GENERAL";"TAB3",#N/A,TRUE,"GENERAL";"TAB4",#N/A,TRUE,"GENERAL";"TAB5",#N/A,TRUE,"GENERAL"}</definedName>
    <definedName name="SDFSF" hidden="1">{"TAB1",#N/A,TRUE,"GENERAL";"TAB2",#N/A,TRUE,"GENERAL";"TAB3",#N/A,TRUE,"GENERAL";"TAB4",#N/A,TRUE,"GENERAL";"TAB5",#N/A,TRUE,"GENERAL"}</definedName>
    <definedName name="sdfsv" localSheetId="0" hidden="1">{"TAB1",#N/A,TRUE,"GENERAL";"TAB2",#N/A,TRUE,"GENERAL";"TAB3",#N/A,TRUE,"GENERAL";"TAB4",#N/A,TRUE,"GENERAL";"TAB5",#N/A,TRUE,"GENERAL"}</definedName>
    <definedName name="sdfsv" hidden="1">{"TAB1",#N/A,TRUE,"GENERAL";"TAB2",#N/A,TRUE,"GENERAL";"TAB3",#N/A,TRUE,"GENERAL";"TAB4",#N/A,TRUE,"GENERAL";"TAB5",#N/A,TRUE,"GENERAL"}</definedName>
    <definedName name="sdgfd" localSheetId="0" hidden="1">{"TAB1",#N/A,TRUE,"GENERAL";"TAB2",#N/A,TRUE,"GENERAL";"TAB3",#N/A,TRUE,"GENERAL";"TAB4",#N/A,TRUE,"GENERAL";"TAB5",#N/A,TRUE,"GENERAL"}</definedName>
    <definedName name="sdgfd" hidden="1">{"TAB1",#N/A,TRUE,"GENERAL";"TAB2",#N/A,TRUE,"GENERAL";"TAB3",#N/A,TRUE,"GENERAL";"TAB4",#N/A,TRUE,"GENERAL";"TAB5",#N/A,TRUE,"GENERAL"}</definedName>
    <definedName name="sdgfgp" localSheetId="0" hidden="1">{"via1",#N/A,TRUE,"general";"via2",#N/A,TRUE,"general";"via3",#N/A,TRUE,"general"}</definedName>
    <definedName name="sdgfgp" hidden="1">{"via1",#N/A,TRUE,"general";"via2",#N/A,TRUE,"general";"via3",#N/A,TRUE,"general"}</definedName>
    <definedName name="sdgfiu" localSheetId="0" hidden="1">{"via1",#N/A,TRUE,"general";"via2",#N/A,TRUE,"general";"via3",#N/A,TRUE,"general"}</definedName>
    <definedName name="sdgfiu" hidden="1">{"via1",#N/A,TRUE,"general";"via2",#N/A,TRUE,"general";"via3",#N/A,TRUE,"general"}</definedName>
    <definedName name="sdgsd" localSheetId="0" hidden="1">{"TAB1",#N/A,TRUE,"GENERAL";"TAB2",#N/A,TRUE,"GENERAL";"TAB3",#N/A,TRUE,"GENERAL";"TAB4",#N/A,TRUE,"GENERAL";"TAB5",#N/A,TRUE,"GENERAL"}</definedName>
    <definedName name="sdgsd" hidden="1">{"TAB1",#N/A,TRUE,"GENERAL";"TAB2",#N/A,TRUE,"GENERAL";"TAB3",#N/A,TRUE,"GENERAL";"TAB4",#N/A,TRUE,"GENERAL";"TAB5",#N/A,TRUE,"GENERAL"}</definedName>
    <definedName name="sdgsg" localSheetId="0" hidden="1">{"via1",#N/A,TRUE,"general";"via2",#N/A,TRUE,"general";"via3",#N/A,TRUE,"general"}</definedName>
    <definedName name="sdgsg" hidden="1">{"via1",#N/A,TRUE,"general";"via2",#N/A,TRUE,"general";"via3",#N/A,TRUE,"general"}</definedName>
    <definedName name="SDIKOM" localSheetId="0" hidden="1">{"TAB1",#N/A,TRUE,"GENERAL";"TAB2",#N/A,TRUE,"GENERAL";"TAB3",#N/A,TRUE,"GENERAL";"TAB4",#N/A,TRUE,"GENERAL";"TAB5",#N/A,TRUE,"GENERAL"}</definedName>
    <definedName name="SDIKOM" hidden="1">{"TAB1",#N/A,TRUE,"GENERAL";"TAB2",#N/A,TRUE,"GENERAL";"TAB3",#N/A,TRUE,"GENERAL";"TAB4",#N/A,TRUE,"GENERAL";"TAB5",#N/A,TRUE,"GENERAL"}</definedName>
    <definedName name="SDS" localSheetId="0">#REF!</definedName>
    <definedName name="SDS">#REF!</definedName>
    <definedName name="sdsdfh" localSheetId="0" hidden="1">{"via1",#N/A,TRUE,"general";"via2",#N/A,TRUE,"general";"via3",#N/A,TRUE,"general"}</definedName>
    <definedName name="sdsdfh" hidden="1">{"via1",#N/A,TRUE,"general";"via2",#N/A,TRUE,"general";"via3",#N/A,TRUE,"general"}</definedName>
    <definedName name="SE" localSheetId="0">#REF!</definedName>
    <definedName name="SE">#REF!</definedName>
    <definedName name="seccion1" localSheetId="0">#REF!</definedName>
    <definedName name="seccion1">#REF!</definedName>
    <definedName name="seccion2" localSheetId="0">#REF!</definedName>
    <definedName name="seccion2">#REF!</definedName>
    <definedName name="SECTOR">#REF!</definedName>
    <definedName name="Segurambiensalud">#REF!</definedName>
    <definedName name="Seguros">#REF!</definedName>
    <definedName name="SEM_DEL_MES">#REF!</definedName>
    <definedName name="Semanas_mes">#REF!</definedName>
    <definedName name="sencount" hidden="1">1</definedName>
    <definedName name="SEP" localSheetId="0">#REF!</definedName>
    <definedName name="SEP">#REF!</definedName>
    <definedName name="Servicios" localSheetId="0">#REF!</definedName>
    <definedName name="Servicios">#REF!</definedName>
    <definedName name="setrj" localSheetId="0" hidden="1">{"via1",#N/A,TRUE,"general";"via2",#N/A,TRUE,"general";"via3",#N/A,TRUE,"general"}</definedName>
    <definedName name="setrj" hidden="1">{"via1",#N/A,TRUE,"general";"via2",#N/A,TRUE,"general";"via3",#N/A,TRUE,"general"}</definedName>
    <definedName name="sett" localSheetId="0" hidden="1">{"via1",#N/A,TRUE,"general";"via2",#N/A,TRUE,"general";"via3",#N/A,TRUE,"general"}</definedName>
    <definedName name="sett" hidden="1">{"via1",#N/A,TRUE,"general";"via2",#N/A,TRUE,"general";"via3",#N/A,TRUE,"general"}</definedName>
    <definedName name="SF" localSheetId="0">#REF!</definedName>
    <definedName name="SF">#REF!</definedName>
    <definedName name="sfasf" localSheetId="0" hidden="1">{"TAB1",#N/A,TRUE,"GENERAL";"TAB2",#N/A,TRUE,"GENERAL";"TAB3",#N/A,TRUE,"GENERAL";"TAB4",#N/A,TRUE,"GENERAL";"TAB5",#N/A,TRUE,"GENERAL"}</definedName>
    <definedName name="sfasf" hidden="1">{"TAB1",#N/A,TRUE,"GENERAL";"TAB2",#N/A,TRUE,"GENERAL";"TAB3",#N/A,TRUE,"GENERAL";"TAB4",#N/A,TRUE,"GENERAL";"TAB5",#N/A,TRUE,"GENERAL"}</definedName>
    <definedName name="SFHSGFH" localSheetId="0" hidden="1">{"TAB1",#N/A,TRUE,"GENERAL";"TAB2",#N/A,TRUE,"GENERAL";"TAB3",#N/A,TRUE,"GENERAL";"TAB4",#N/A,TRUE,"GENERAL";"TAB5",#N/A,TRUE,"GENERAL"}</definedName>
    <definedName name="SFHSGFH" hidden="1">{"TAB1",#N/A,TRUE,"GENERAL";"TAB2",#N/A,TRUE,"GENERAL";"TAB3",#N/A,TRUE,"GENERAL";"TAB4",#N/A,TRUE,"GENERAL";"TAB5",#N/A,TRUE,"GENERAL"}</definedName>
    <definedName name="sfsd" localSheetId="0" hidden="1">{"via1",#N/A,TRUE,"general";"via2",#N/A,TRUE,"general";"via3",#N/A,TRUE,"general"}</definedName>
    <definedName name="sfsd" hidden="1">{"via1",#N/A,TRUE,"general";"via2",#N/A,TRUE,"general";"via3",#N/A,TRUE,"general"}</definedName>
    <definedName name="sfsdf" localSheetId="0" hidden="1">{"TAB1",#N/A,TRUE,"GENERAL";"TAB2",#N/A,TRUE,"GENERAL";"TAB3",#N/A,TRUE,"GENERAL";"TAB4",#N/A,TRUE,"GENERAL";"TAB5",#N/A,TRUE,"GENERAL"}</definedName>
    <definedName name="sfsdf" hidden="1">{"TAB1",#N/A,TRUE,"GENERAL";"TAB2",#N/A,TRUE,"GENERAL";"TAB3",#N/A,TRUE,"GENERAL";"TAB4",#N/A,TRUE,"GENERAL";"TAB5",#N/A,TRUE,"GENERAL"}</definedName>
    <definedName name="sfsdferg" localSheetId="0" hidden="1">{"TAB1",#N/A,TRUE,"GENERAL";"TAB2",#N/A,TRUE,"GENERAL";"TAB3",#N/A,TRUE,"GENERAL";"TAB4",#N/A,TRUE,"GENERAL";"TAB5",#N/A,TRUE,"GENERAL"}</definedName>
    <definedName name="sfsdferg" hidden="1">{"TAB1",#N/A,TRUE,"GENERAL";"TAB2",#N/A,TRUE,"GENERAL";"TAB3",#N/A,TRUE,"GENERAL";"TAB4",#N/A,TRUE,"GENERAL";"TAB5",#N/A,TRUE,"GENERAL"}</definedName>
    <definedName name="sfsdfs" localSheetId="0" hidden="1">{"TAB1",#N/A,TRUE,"GENERAL";"TAB2",#N/A,TRUE,"GENERAL";"TAB3",#N/A,TRUE,"GENERAL";"TAB4",#N/A,TRUE,"GENERAL";"TAB5",#N/A,TRUE,"GENERAL"}</definedName>
    <definedName name="sfsdfs" hidden="1">{"TAB1",#N/A,TRUE,"GENERAL";"TAB2",#N/A,TRUE,"GENERAL";"TAB3",#N/A,TRUE,"GENERAL";"TAB4",#N/A,TRUE,"GENERAL";"TAB5",#N/A,TRUE,"GENERAL"}</definedName>
    <definedName name="SGI_V_INDICES_CIRCUITO_CAUSA" localSheetId="0">#REF!</definedName>
    <definedName name="SGI_V_INDICES_CIRCUITO_CAUSA">#REF!</definedName>
    <definedName name="si" localSheetId="0">#REF!</definedName>
    <definedName name="si">#REF!</definedName>
    <definedName name="SIKA1" localSheetId="0">#REF!</definedName>
    <definedName name="SIKA1">#REF!</definedName>
    <definedName name="sin_nombre_2">#REF!</definedName>
    <definedName name="SJ">#REF!</definedName>
    <definedName name="SL">#REF!</definedName>
    <definedName name="SM">#REF!</definedName>
    <definedName name="SOCIAL">#REF!</definedName>
    <definedName name="SOLAD">#REF!</definedName>
    <definedName name="Solicitante">#REF!</definedName>
    <definedName name="srwrwr" localSheetId="0" hidden="1">{"TAB1",#N/A,TRUE,"GENERAL";"TAB2",#N/A,TRUE,"GENERAL";"TAB3",#N/A,TRUE,"GENERAL";"TAB4",#N/A,TRUE,"GENERAL";"TAB5",#N/A,TRUE,"GENERAL"}</definedName>
    <definedName name="srwrwr" hidden="1">{"TAB1",#N/A,TRUE,"GENERAL";"TAB2",#N/A,TRUE,"GENERAL";"TAB3",#N/A,TRUE,"GENERAL";"TAB4",#N/A,TRUE,"GENERAL";"TAB5",#N/A,TRUE,"GENERAL"}</definedName>
    <definedName name="ss" localSheetId="0">#REF!</definedName>
    <definedName name="SS">#REF!</definedName>
    <definedName name="sss" localSheetId="0">#REF!</definedName>
    <definedName name="sss">#REF!</definedName>
    <definedName name="sssss7" localSheetId="0" hidden="1">{"via1",#N/A,TRUE,"general";"via2",#N/A,TRUE,"general";"via3",#N/A,TRUE,"general"}</definedName>
    <definedName name="sssss7" hidden="1">{"via1",#N/A,TRUE,"general";"via2",#N/A,TRUE,"general";"via3",#N/A,TRUE,"general"}</definedName>
    <definedName name="sssssa" localSheetId="0" hidden="1">{"TAB1",#N/A,TRUE,"GENERAL";"TAB2",#N/A,TRUE,"GENERAL";"TAB3",#N/A,TRUE,"GENERAL";"TAB4",#N/A,TRUE,"GENERAL";"TAB5",#N/A,TRUE,"GENERAL"}</definedName>
    <definedName name="sssssa" hidden="1">{"TAB1",#N/A,TRUE,"GENERAL";"TAB2",#N/A,TRUE,"GENERAL";"TAB3",#N/A,TRUE,"GENERAL";"TAB4",#N/A,TRUE,"GENERAL";"TAB5",#N/A,TRUE,"GENERAL"}</definedName>
    <definedName name="sssssy" localSheetId="0" hidden="1">{"via1",#N/A,TRUE,"general";"via2",#N/A,TRUE,"general";"via3",#N/A,TRUE,"general"}</definedName>
    <definedName name="sssssy" hidden="1">{"via1",#N/A,TRUE,"general";"via2",#N/A,TRUE,"general";"via3",#N/A,TRUE,"general"}</definedName>
    <definedName name="st" localSheetId="0">#REF!</definedName>
    <definedName name="st">#REF!</definedName>
    <definedName name="STEEL" localSheetId="0">#REF!</definedName>
    <definedName name="STEEL">#REF!</definedName>
    <definedName name="stt" localSheetId="0" hidden="1">{"via1",#N/A,TRUE,"general";"via2",#N/A,TRUE,"general";"via3",#N/A,TRUE,"general"}</definedName>
    <definedName name="stt" hidden="1">{"via1",#N/A,TRUE,"general";"via2",#N/A,TRUE,"general";"via3",#N/A,TRUE,"general"}</definedName>
    <definedName name="SU" localSheetId="0">#REF!</definedName>
    <definedName name="SU">#REF!</definedName>
    <definedName name="SUBA" localSheetId="0">#REF!</definedName>
    <definedName name="SUBA">#REF!</definedName>
    <definedName name="SUBB" localSheetId="0">#REF!</definedName>
    <definedName name="SUBB">#REF!</definedName>
    <definedName name="SUBESTACIONES">#REF!</definedName>
    <definedName name="SUBPRODUCTOS">#REF!</definedName>
    <definedName name="SUBR">#REF!</definedName>
    <definedName name="SubsidioxUnidad">#REF!</definedName>
    <definedName name="SUBTOTALMAT">#REF!</definedName>
    <definedName name="SUELDOS">#REF!</definedName>
    <definedName name="SUELLEN">#N/A</definedName>
    <definedName name="suma">#REF!</definedName>
    <definedName name="Sur_BICIS" localSheetId="0">#REF!</definedName>
    <definedName name="Sur_BICIS">#REF!</definedName>
    <definedName name="SUSTIT" localSheetId="0">#REF!</definedName>
    <definedName name="SUSTIT">#REF!</definedName>
    <definedName name="swsw" localSheetId="0" hidden="1">{"via1",#N/A,TRUE,"general";"via2",#N/A,TRUE,"general";"via3",#N/A,TRUE,"general"}</definedName>
    <definedName name="swsw" hidden="1">{"via1",#N/A,TRUE,"general";"via2",#N/A,TRUE,"general";"via3",#N/A,TRUE,"general"}</definedName>
    <definedName name="swsw3" localSheetId="0" hidden="1">{"TAB1",#N/A,TRUE,"GENERAL";"TAB2",#N/A,TRUE,"GENERAL";"TAB3",#N/A,TRUE,"GENERAL";"TAB4",#N/A,TRUE,"GENERAL";"TAB5",#N/A,TRUE,"GENERAL"}</definedName>
    <definedName name="swsw3" hidden="1">{"TAB1",#N/A,TRUE,"GENERAL";"TAB2",#N/A,TRUE,"GENERAL";"TAB3",#N/A,TRUE,"GENERAL";"TAB4",#N/A,TRUE,"GENERAL";"TAB5",#N/A,TRUE,"GENERAL"}</definedName>
    <definedName name="t" localSheetId="0">#REF!</definedName>
    <definedName name="t">#REF!</definedName>
    <definedName name="T.1_POZ">#REF!</definedName>
    <definedName name="T.3">#REF!</definedName>
    <definedName name="T.VIA">#REF!</definedName>
    <definedName name="T___2_.3_FC_2.2">#REF!</definedName>
    <definedName name="T1_">#REF!</definedName>
    <definedName name="T1__2_FC1_5">#REF!</definedName>
    <definedName name="T1__2_FC1_9">#REF!</definedName>
    <definedName name="T1__3__2_FC1_9">#REF!</definedName>
    <definedName name="T1_FC_1.5__.2">#REF!</definedName>
    <definedName name="T1_FC_1.9__.2">#REF!</definedName>
    <definedName name="T1_FC1_5">#REF!</definedName>
    <definedName name="T1_FC1_9">#REF!</definedName>
    <definedName name="T1_FC2.2">#REF!</definedName>
    <definedName name="T11SF15">#REF!</definedName>
    <definedName name="T11SF19">#REF!</definedName>
    <definedName name="T12SF15">#REF!</definedName>
    <definedName name="T12SF19">#REF!</definedName>
    <definedName name="T1RF15">#REF!</definedName>
    <definedName name="T1RF19">#REF!</definedName>
    <definedName name="T2.PVC">#REF!</definedName>
    <definedName name="T2_">#REF!</definedName>
    <definedName name="T2_.3">#REF!</definedName>
    <definedName name="T2__2_FC1_5">#REF!</definedName>
    <definedName name="T2__3_FC1_9">#REF!</definedName>
    <definedName name="T2_FC_1.5__.3">#REF!</definedName>
    <definedName name="T2_FC_1.5__.3_.2">#REF!</definedName>
    <definedName name="T2_FC_1.9__.3">#REF!</definedName>
    <definedName name="T2_FC_1.9__.3_.2">#REF!</definedName>
    <definedName name="T2_FC1_5">#REF!</definedName>
    <definedName name="T2_FC1_9">#REF!</definedName>
    <definedName name="T2_POZ">#REF!</definedName>
    <definedName name="T2_RAS">#REF!</definedName>
    <definedName name="T21SF15">#REF!</definedName>
    <definedName name="T21SF19">#REF!</definedName>
    <definedName name="T22SF15">#REF!</definedName>
    <definedName name="T22SF19">#REF!</definedName>
    <definedName name="T2RF15">#REF!</definedName>
    <definedName name="T2RF19">#REF!</definedName>
    <definedName name="t5t5" localSheetId="0" hidden="1">{"TAB1",#N/A,TRUE,"GENERAL";"TAB2",#N/A,TRUE,"GENERAL";"TAB3",#N/A,TRUE,"GENERAL";"TAB4",#N/A,TRUE,"GENERAL";"TAB5",#N/A,TRUE,"GENERAL"}</definedName>
    <definedName name="t5t5" hidden="1">{"TAB1",#N/A,TRUE,"GENERAL";"TAB2",#N/A,TRUE,"GENERAL";"TAB3",#N/A,TRUE,"GENERAL";"TAB4",#N/A,TRUE,"GENERAL";"TAB5",#N/A,TRUE,"GENERAL"}</definedName>
    <definedName name="TA" localSheetId="0">#REF!</definedName>
    <definedName name="TA">#REF!</definedName>
    <definedName name="TABLA" localSheetId="0">#REF!</definedName>
    <definedName name="TABLA">#REF!</definedName>
    <definedName name="tabla2" localSheetId="0">#REF!</definedName>
    <definedName name="tabla2">#REF!</definedName>
    <definedName name="TABLAB">#REF!</definedName>
    <definedName name="TablaBello">#REF!</definedName>
    <definedName name="TablaElDorado">#REF!</definedName>
    <definedName name="TablaIbague">#REF!</definedName>
    <definedName name="TablaIndicConstPes">#REF!</definedName>
    <definedName name="TablaIndices1">#REF!</definedName>
    <definedName name="TablaIndicesI">#REF!</definedName>
    <definedName name="TablaIPC">#REF!</definedName>
    <definedName name="TablaLaMata">#REF!</definedName>
    <definedName name="TablaStarosa">#REF!</definedName>
    <definedName name="TablaSuaza">#REF!</definedName>
    <definedName name="TABLERO">#REF!</definedName>
    <definedName name="TACO">#REF!</definedName>
    <definedName name="TAprobSubsidio">#REF!</definedName>
    <definedName name="tarifas">#REF!</definedName>
    <definedName name="tarifas1">#REF!</definedName>
    <definedName name="tarifas2">#REF!</definedName>
    <definedName name="tarifas3">#REF!</definedName>
    <definedName name="tarifas4">#REF!</definedName>
    <definedName name="TARMO61">#REF!</definedName>
    <definedName name="TASA">#REF!</definedName>
    <definedName name="TB">#REF!</definedName>
    <definedName name="TC">#REF!</definedName>
    <definedName name="TCD">#REF!</definedName>
    <definedName name="tdy" localSheetId="0" hidden="1">{"TAB1",#N/A,TRUE,"GENERAL";"TAB2",#N/A,TRUE,"GENERAL";"TAB3",#N/A,TRUE,"GENERAL";"TAB4",#N/A,TRUE,"GENERAL";"TAB5",#N/A,TRUE,"GENERAL"}</definedName>
    <definedName name="tdy" hidden="1">{"TAB1",#N/A,TRUE,"GENERAL";"TAB2",#N/A,TRUE,"GENERAL";"TAB3",#N/A,TRUE,"GENERAL";"TAB4",#N/A,TRUE,"GENERAL";"TAB5",#N/A,TRUE,"GENERAL"}</definedName>
    <definedName name="TE" localSheetId="0">#REF!</definedName>
    <definedName name="TE">#REF!</definedName>
    <definedName name="Tecnico" localSheetId="0">#REF!</definedName>
    <definedName name="Tecnico">#REF!</definedName>
    <definedName name="TELERA" localSheetId="0">#REF!</definedName>
    <definedName name="TELERA">#REF!</definedName>
    <definedName name="TEMPLL">#REF!</definedName>
    <definedName name="TEMPS">#REF!</definedName>
    <definedName name="TeorFin">#REF!</definedName>
    <definedName name="TERMINA_CONSTRUCCION">#REF!</definedName>
    <definedName name="TERMINA_ENTREGAS">#REF!</definedName>
    <definedName name="tewst" localSheetId="0" hidden="1">{"TAB1",#N/A,TRUE,"GENERAL";"TAB2",#N/A,TRUE,"GENERAL";"TAB3",#N/A,TRUE,"GENERAL";"TAB4",#N/A,TRUE,"GENERAL";"TAB5",#N/A,TRUE,"GENERAL"}</definedName>
    <definedName name="tewst" hidden="1">{"TAB1",#N/A,TRUE,"GENERAL";"TAB2",#N/A,TRUE,"GENERAL";"TAB3",#N/A,TRUE,"GENERAL";"TAB4",#N/A,TRUE,"GENERAL";"TAB5",#N/A,TRUE,"GENERAL"}</definedName>
    <definedName name="teytrh" localSheetId="0" hidden="1">{"via1",#N/A,TRUE,"general";"via2",#N/A,TRUE,"general";"via3",#N/A,TRUE,"general"}</definedName>
    <definedName name="teytrh" hidden="1">{"via1",#N/A,TRUE,"general";"via2",#N/A,TRUE,"general";"via3",#N/A,TRUE,"general"}</definedName>
    <definedName name="thdh" localSheetId="0" hidden="1">{"TAB1",#N/A,TRUE,"GENERAL";"TAB2",#N/A,TRUE,"GENERAL";"TAB3",#N/A,TRUE,"GENERAL";"TAB4",#N/A,TRUE,"GENERAL";"TAB5",#N/A,TRUE,"GENERAL"}</definedName>
    <definedName name="thdh" hidden="1">{"TAB1",#N/A,TRUE,"GENERAL";"TAB2",#N/A,TRUE,"GENERAL";"TAB3",#N/A,TRUE,"GENERAL";"TAB4",#N/A,TRUE,"GENERAL";"TAB5",#N/A,TRUE,"GENERAL"}</definedName>
    <definedName name="thtj" localSheetId="0" hidden="1">{"via1",#N/A,TRUE,"general";"via2",#N/A,TRUE,"general";"via3",#N/A,TRUE,"general"}</definedName>
    <definedName name="thtj" hidden="1">{"via1",#N/A,TRUE,"general";"via2",#N/A,TRUE,"general";"via3",#N/A,TRUE,"general"}</definedName>
    <definedName name="TIEMPO">#REF!</definedName>
    <definedName name="TIPO" localSheetId="0">#REF!</definedName>
    <definedName name="TIPO">#REF!</definedName>
    <definedName name="TipoCosteo" localSheetId="0">#REF!</definedName>
    <definedName name="TipoCosteo">#REF!</definedName>
    <definedName name="TipoCosteoNivelRiesgo">#REF!</definedName>
    <definedName name="TipoDeEvaluacion">#REF!</definedName>
    <definedName name="TipoFin">#REF!</definedName>
    <definedName name="tipoint">#REF!</definedName>
    <definedName name="TipoProy">#REF!</definedName>
    <definedName name="TiposCampamentos">#REF!</definedName>
    <definedName name="TiposEnsayos">#REF!</definedName>
    <definedName name="TiposEquipos">#REF!</definedName>
    <definedName name="TiposOficina">#REF!</definedName>
    <definedName name="TiposPersonalProfesional">#REF!</definedName>
    <definedName name="TiposPersonalTecnico">#REF!</definedName>
    <definedName name="TITULO">#REF!</definedName>
    <definedName name="_xlnm.Print_Titles" localSheetId="0">'OFERTA ECONOMICA'!$2:$5</definedName>
    <definedName name="_xlnm.Print_Titles">#N/A</definedName>
    <definedName name="Títulos_a_imprimir_IM" localSheetId="0">#REF!</definedName>
    <definedName name="Títulos_a_imprimir_IM">#REF!</definedName>
    <definedName name="TL" localSheetId="0">#REF!</definedName>
    <definedName name="TL">#REF!</definedName>
    <definedName name="To" localSheetId="0">#REF!</definedName>
    <definedName name="To">#REF!</definedName>
    <definedName name="todo">#REF!</definedName>
    <definedName name="TOMADO">#REF!</definedName>
    <definedName name="tortas" localSheetId="0" hidden="1">{"TAB1",#N/A,TRUE,"GENERAL";"TAB2",#N/A,TRUE,"GENERAL";"TAB3",#N/A,TRUE,"GENERAL";"TAB4",#N/A,TRUE,"GENERAL";"TAB5",#N/A,TRUE,"GENERAL"}</definedName>
    <definedName name="tortas" hidden="1">{"TAB1",#N/A,TRUE,"GENERAL";"TAB2",#N/A,TRUE,"GENERAL";"TAB3",#N/A,TRUE,"GENERAL";"TAB4",#N/A,TRUE,"GENERAL";"TAB5",#N/A,TRUE,"GENERAL"}</definedName>
    <definedName name="tortas2" localSheetId="0" hidden="1">{"via1",#N/A,TRUE,"general";"via2",#N/A,TRUE,"general";"via3",#N/A,TRUE,"general"}</definedName>
    <definedName name="tortas2" hidden="1">{"via1",#N/A,TRUE,"general";"via2",#N/A,TRUE,"general";"via3",#N/A,TRUE,"general"}</definedName>
    <definedName name="tot" localSheetId="0">#REF!</definedName>
    <definedName name="tot">#REF!</definedName>
    <definedName name="TOTAL" localSheetId="0">#REF!</definedName>
    <definedName name="TOTAL">#REF!</definedName>
    <definedName name="Total_Kilometro_típico_aereo_11.4_kV" localSheetId="0">#REF!</definedName>
    <definedName name="Total_Kilometro_típico_aereo_11.4_kV">#REF!</definedName>
    <definedName name="Total_Kilometro_típico_aereo_34.5_kV">#REF!</definedName>
    <definedName name="Total_Kilometro_típico_aereo_rural_11.4kV">#REF!</definedName>
    <definedName name="Total_Kilometro_típico_aereo_rural_34.5kV">#REF!</definedName>
    <definedName name="Total_Kilometro_típico_subterraneo_11.4_kV">#REF!</definedName>
    <definedName name="Total_Kilometro_típico_subterraneo_34.5_kV">#REF!</definedName>
    <definedName name="TotalAbonoCapital">#REF!</definedName>
    <definedName name="TotalAdministrativos">#REF!</definedName>
    <definedName name="TotalAdmon">#REF!</definedName>
    <definedName name="TotalAportesLote">#REF!</definedName>
    <definedName name="TotalArquitectonicosPropios">#REF!</definedName>
    <definedName name="TotalCalidad">#REF!</definedName>
    <definedName name="TotalCam">#REF!</definedName>
    <definedName name="TotalContratoConIva">#REF!</definedName>
    <definedName name="TotalContratoSinIVA">#REF!</definedName>
    <definedName name="TotalCorreccion">#REF!</definedName>
    <definedName name="TotalCostoConstruccionProy">#REF!</definedName>
    <definedName name="TotalCostoUrbanismoProy">#REF!</definedName>
    <definedName name="TotalCreditosDirectos">#REF!</definedName>
    <definedName name="TotalCuotaIniLote">#REF!</definedName>
    <definedName name="TotalDelineacionUrb">#REF!</definedName>
    <definedName name="TotalDesembolso">#REF!</definedName>
    <definedName name="TotalDevolucionIVA">#REF!</definedName>
    <definedName name="TotalEns">#REF!</definedName>
    <definedName name="TotalEqu">#REF!</definedName>
    <definedName name="totales">#REF!</definedName>
    <definedName name="TotalFiduciaAdmon">#REF!</definedName>
    <definedName name="TotalFiduciaPreVentas">#REF!</definedName>
    <definedName name="Totalgastosvarios">#REF!</definedName>
    <definedName name="TotalHipotecaCorp">#REF!</definedName>
    <definedName name="TotalHonorariosConstruccion">#REF!</definedName>
    <definedName name="TotalHonorariosControl">#REF!</definedName>
    <definedName name="TotalHonorariosDiseño">#REF!</definedName>
    <definedName name="TotalHonorariosGerencia">#REF!</definedName>
    <definedName name="TotalHonorariosVentas">#REF!</definedName>
    <definedName name="TotalICA">#REF!</definedName>
    <definedName name="TotalImpuestosObra">#REF!</definedName>
    <definedName name="TotalIntereses">#REF!</definedName>
    <definedName name="TotalInteresesLote">#REF!</definedName>
    <definedName name="TotalInteresesOtrosCreditos">#REF!</definedName>
    <definedName name="TotalLegales">#REF!</definedName>
    <definedName name="TotalLicenciaConstruccion">#REF!</definedName>
    <definedName name="TotalNoFacturable">#REF!</definedName>
    <definedName name="TotalOfi">#REF!</definedName>
    <definedName name="TotalOpti">#REF!</definedName>
    <definedName name="TOTALOPTIM">#REF!</definedName>
    <definedName name="TOTALOPTIMIZACION">#REF!</definedName>
    <definedName name="TotalPaginaPersonal">#REF!</definedName>
    <definedName name="TotalPagosEspeciales">#REF!</definedName>
    <definedName name="TotalPerito">#REF!</definedName>
    <definedName name="TotalPostventas">#REF!</definedName>
    <definedName name="TotalPredial">#REF!</definedName>
    <definedName name="TotalPredialLote">#REF!</definedName>
    <definedName name="TotalPro">#REF!</definedName>
    <definedName name="TotalPublicidad">#REF!</definedName>
    <definedName name="TotalRendimientosFiducia">#REF!</definedName>
    <definedName name="TOTALREPOS">#REF!</definedName>
    <definedName name="TOTALREPOSICION">#REF!</definedName>
    <definedName name="TotalSeguros">#REF!</definedName>
    <definedName name="TotalSSPP">#REF!</definedName>
    <definedName name="TotalSubrogacion">#REF!</definedName>
    <definedName name="TotalTec">#REF!</definedName>
    <definedName name="TotalTram">#REF!</definedName>
    <definedName name="TotalUnidadesEscrituradas">#REF!</definedName>
    <definedName name="TotalVia">#REF!</definedName>
    <definedName name="tr" localSheetId="0" hidden="1">{"TAB1",#N/A,TRUE,"GENERAL";"TAB2",#N/A,TRUE,"GENERAL";"TAB3",#N/A,TRUE,"GENERAL";"TAB4",#N/A,TRUE,"GENERAL";"TAB5",#N/A,TRUE,"GENERAL"}</definedName>
    <definedName name="tr" hidden="1">{"TAB1",#N/A,TRUE,"GENERAL";"TAB2",#N/A,TRUE,"GENERAL";"TAB3",#N/A,TRUE,"GENERAL";"TAB4",#N/A,TRUE,"GENERAL";"TAB5",#N/A,TRUE,"GENERAL"}</definedName>
    <definedName name="TRAB">#REF!</definedName>
    <definedName name="Tramite" localSheetId="0">#REF!</definedName>
    <definedName name="Tramite">#REF!</definedName>
    <definedName name="TRAMO" localSheetId="0">#REF!</definedName>
    <definedName name="TRAMO">#REF!</definedName>
    <definedName name="TRAMO1">#REF!</definedName>
    <definedName name="TRAMO10">#REF!</definedName>
    <definedName name="TRAMO12">#REF!</definedName>
    <definedName name="TRAMO13">#REF!</definedName>
    <definedName name="TRAMO14">#REF!</definedName>
    <definedName name="TRAMO15">#REF!</definedName>
    <definedName name="TRAMO16">#REF!</definedName>
    <definedName name="tramo18">#REF!</definedName>
    <definedName name="tramo19">#REF!</definedName>
    <definedName name="TRAMO2">#REF!</definedName>
    <definedName name="TRAMO20">#REF!</definedName>
    <definedName name="TRAMO21">#REF!</definedName>
    <definedName name="TRAMO22">#REF!</definedName>
    <definedName name="TRAMO23">#REF!</definedName>
    <definedName name="TRAMO24">#REF!</definedName>
    <definedName name="TRAMO25">#REF!</definedName>
    <definedName name="tramo26">#REF!</definedName>
    <definedName name="tramo27">#REF!</definedName>
    <definedName name="tramo28">#REF!</definedName>
    <definedName name="tramo29">#REF!</definedName>
    <definedName name="TRAMO3">#REF!</definedName>
    <definedName name="tramo30">#REF!</definedName>
    <definedName name="tramo31">#REF!</definedName>
    <definedName name="TRAMO32">#REF!</definedName>
    <definedName name="TRAMO33">#REF!</definedName>
    <definedName name="TRAMO34">#REF!</definedName>
    <definedName name="TRAMO35">#REF!</definedName>
    <definedName name="TRAMO36">#REF!</definedName>
    <definedName name="TRAMO37">#REF!</definedName>
    <definedName name="TRAMO38">#REF!</definedName>
    <definedName name="TRAMO39">#REF!</definedName>
    <definedName name="TRAMO4">#REF!</definedName>
    <definedName name="TRAMO40">#REF!</definedName>
    <definedName name="TRAMO42">#REF!</definedName>
    <definedName name="TRAMO43">#REF!</definedName>
    <definedName name="tramo44">#REF!</definedName>
    <definedName name="TRAMO45">#REF!</definedName>
    <definedName name="TRAMO46">#REF!</definedName>
    <definedName name="TRAMO47">#REF!</definedName>
    <definedName name="TRAMO48">#REF!</definedName>
    <definedName name="TRAMO49">#REF!</definedName>
    <definedName name="TRAMO50">#REF!</definedName>
    <definedName name="TRAMO51">#REF!</definedName>
    <definedName name="TRAMO52">#REF!</definedName>
    <definedName name="TRAMO53">#REF!</definedName>
    <definedName name="TRAMO54">#REF!</definedName>
    <definedName name="TRAMO55">#REF!</definedName>
    <definedName name="TRAMO56">#REF!</definedName>
    <definedName name="TRAMO57">#REF!</definedName>
    <definedName name="TRAMO58">#REF!</definedName>
    <definedName name="TRAMO59">#REF!</definedName>
    <definedName name="TRAMO6">#REF!</definedName>
    <definedName name="TRAMO61">#REF!</definedName>
    <definedName name="TRAMO62">#REF!</definedName>
    <definedName name="TRAMO63">#REF!</definedName>
    <definedName name="TRAMO64">#REF!</definedName>
    <definedName name="TRAMO65">#REF!</definedName>
    <definedName name="TRAMO66">#REF!</definedName>
    <definedName name="TRAMO67">#REF!</definedName>
    <definedName name="TRAMO68">#REF!</definedName>
    <definedName name="TRAMO69">#REF!</definedName>
    <definedName name="TRAMO70">#REF!</definedName>
    <definedName name="TRAMO71">#REF!</definedName>
    <definedName name="TRAMO72">#REF!</definedName>
    <definedName name="tramo73">#REF!</definedName>
    <definedName name="tramo74">#REF!</definedName>
    <definedName name="TRAMO75">#REF!</definedName>
    <definedName name="TRAMO76">#REF!</definedName>
    <definedName name="TRAMO77">#REF!</definedName>
    <definedName name="TRAMO78">#REF!</definedName>
    <definedName name="TRAMO79">#REF!</definedName>
    <definedName name="TRAMO80">#REF!</definedName>
    <definedName name="TRAMO81">#REF!</definedName>
    <definedName name="TRAMO82">#REF!</definedName>
    <definedName name="TRAMO83">#REF!</definedName>
    <definedName name="TRAMO84">#REF!</definedName>
    <definedName name="TRAMO9">#REF!</definedName>
    <definedName name="tramos">#REF!</definedName>
    <definedName name="TRANSPORTE">#REF!</definedName>
    <definedName name="TRAT">#REF!</definedName>
    <definedName name="tres">#N/A</definedName>
    <definedName name="trest" localSheetId="0" hidden="1">{"TAB1",#N/A,TRUE,"GENERAL";"TAB2",#N/A,TRUE,"GENERAL";"TAB3",#N/A,TRUE,"GENERAL";"TAB4",#N/A,TRUE,"GENERAL";"TAB5",#N/A,TRUE,"GENERAL"}</definedName>
    <definedName name="trest" hidden="1">{"TAB1",#N/A,TRUE,"GENERAL";"TAB2",#N/A,TRUE,"GENERAL";"TAB3",#N/A,TRUE,"GENERAL";"TAB4",#N/A,TRUE,"GENERAL";"TAB5",#N/A,TRUE,"GENERAL"}</definedName>
    <definedName name="tret" localSheetId="0" hidden="1">{"TAB1",#N/A,TRUE,"GENERAL";"TAB2",#N/A,TRUE,"GENERAL";"TAB3",#N/A,TRUE,"GENERAL";"TAB4",#N/A,TRUE,"GENERAL";"TAB5",#N/A,TRUE,"GENERAL"}</definedName>
    <definedName name="tret" hidden="1">{"TAB1",#N/A,TRUE,"GENERAL";"TAB2",#N/A,TRUE,"GENERAL";"TAB3",#N/A,TRUE,"GENERAL";"TAB4",#N/A,TRUE,"GENERAL";"TAB5",#N/A,TRUE,"GENERAL"}</definedName>
    <definedName name="trh" localSheetId="0" hidden="1">{"via1",#N/A,TRUE,"general";"via2",#N/A,TRUE,"general";"via3",#N/A,TRUE,"general"}</definedName>
    <definedName name="trh" hidden="1">{"via1",#N/A,TRUE,"general";"via2",#N/A,TRUE,"general";"via3",#N/A,TRUE,"general"}</definedName>
    <definedName name="trhfh" localSheetId="0" hidden="1">{"via1",#N/A,TRUE,"general";"via2",#N/A,TRUE,"general";"via3",#N/A,TRUE,"general"}</definedName>
    <definedName name="trhfh" hidden="1">{"via1",#N/A,TRUE,"general";"via2",#N/A,TRUE,"general";"via3",#N/A,TRUE,"general"}</definedName>
    <definedName name="TRIANG" localSheetId="0">#REF!</definedName>
    <definedName name="TRIANG">#REF!</definedName>
    <definedName name="trjfgjh" localSheetId="0" hidden="1">{"via1",#N/A,TRUE,"general";"via2",#N/A,TRUE,"general";"via3",#N/A,TRUE,"general"}</definedName>
    <definedName name="trjfgjh" hidden="1">{"via1",#N/A,TRUE,"general";"via2",#N/A,TRUE,"general";"via3",#N/A,TRUE,"general"}</definedName>
    <definedName name="tru" localSheetId="0" hidden="1">{"via1",#N/A,TRUE,"general";"via2",#N/A,TRUE,"general";"via3",#N/A,TRUE,"general"}</definedName>
    <definedName name="tru" hidden="1">{"via1",#N/A,TRUE,"general";"via2",#N/A,TRUE,"general";"via3",#N/A,TRUE,"general"}</definedName>
    <definedName name="truds" localSheetId="0" hidden="1">{"via1",#N/A,TRUE,"general";"via2",#N/A,TRUE,"general";"via3",#N/A,TRUE,"general"}</definedName>
    <definedName name="truds" hidden="1">{"via1",#N/A,TRUE,"general";"via2",#N/A,TRUE,"general";"via3",#N/A,TRUE,"general"}</definedName>
    <definedName name="trutu" localSheetId="0" hidden="1">{"via1",#N/A,TRUE,"general";"via2",#N/A,TRUE,"general";"via3",#N/A,TRUE,"general"}</definedName>
    <definedName name="trutu" hidden="1">{"via1",#N/A,TRUE,"general";"via2",#N/A,TRUE,"general";"via3",#N/A,TRUE,"general"}</definedName>
    <definedName name="trydfg" localSheetId="0" hidden="1">{"via1",#N/A,TRUE,"general";"via2",#N/A,TRUE,"general";"via3",#N/A,TRUE,"general"}</definedName>
    <definedName name="trydfg" hidden="1">{"via1",#N/A,TRUE,"general";"via2",#N/A,TRUE,"general";"via3",#N/A,TRUE,"general"}</definedName>
    <definedName name="trydtrygf" localSheetId="0" hidden="1">{"via1",#N/A,TRUE,"general";"via2",#N/A,TRUE,"general";"via3",#N/A,TRUE,"general"}</definedName>
    <definedName name="trydtrygf" hidden="1">{"via1",#N/A,TRUE,"general";"via2",#N/A,TRUE,"general";"via3",#N/A,TRUE,"general"}</definedName>
    <definedName name="tryery" localSheetId="0" hidden="1">{"TAB1",#N/A,TRUE,"GENERAL";"TAB2",#N/A,TRUE,"GENERAL";"TAB3",#N/A,TRUE,"GENERAL";"TAB4",#N/A,TRUE,"GENERAL";"TAB5",#N/A,TRUE,"GENERAL"}</definedName>
    <definedName name="tryery" hidden="1">{"TAB1",#N/A,TRUE,"GENERAL";"TAB2",#N/A,TRUE,"GENERAL";"TAB3",#N/A,TRUE,"GENERAL";"TAB4",#N/A,TRUE,"GENERAL";"TAB5",#N/A,TRUE,"GENERAL"}</definedName>
    <definedName name="tryi6" localSheetId="0" hidden="1">{"TAB1",#N/A,TRUE,"GENERAL";"TAB2",#N/A,TRUE,"GENERAL";"TAB3",#N/A,TRUE,"GENERAL";"TAB4",#N/A,TRUE,"GENERAL";"TAB5",#N/A,TRUE,"GENERAL"}</definedName>
    <definedName name="tryi6" hidden="1">{"TAB1",#N/A,TRUE,"GENERAL";"TAB2",#N/A,TRUE,"GENERAL";"TAB3",#N/A,TRUE,"GENERAL";"TAB4",#N/A,TRUE,"GENERAL";"TAB5",#N/A,TRUE,"GENERAL"}</definedName>
    <definedName name="tryrth" localSheetId="0" hidden="1">{"via1",#N/A,TRUE,"general";"via2",#N/A,TRUE,"general";"via3",#N/A,TRUE,"general"}</definedName>
    <definedName name="tryrth" hidden="1">{"via1",#N/A,TRUE,"general";"via2",#N/A,TRUE,"general";"via3",#N/A,TRUE,"general"}</definedName>
    <definedName name="tsert" localSheetId="0" hidden="1">{"TAB1",#N/A,TRUE,"GENERAL";"TAB2",#N/A,TRUE,"GENERAL";"TAB3",#N/A,TRUE,"GENERAL";"TAB4",#N/A,TRUE,"GENERAL";"TAB5",#N/A,TRUE,"GENERAL"}</definedName>
    <definedName name="tsert" hidden="1">{"TAB1",#N/A,TRUE,"GENERAL";"TAB2",#N/A,TRUE,"GENERAL";"TAB3",#N/A,TRUE,"GENERAL";"TAB4",#N/A,TRUE,"GENERAL";"TAB5",#N/A,TRUE,"GENERAL"}</definedName>
    <definedName name="TTA" localSheetId="0">#REF!</definedName>
    <definedName name="TTA">#REF!</definedName>
    <definedName name="TTB" localSheetId="0">#REF!</definedName>
    <definedName name="TTB">#REF!</definedName>
    <definedName name="TTC" localSheetId="0">#REF!</definedName>
    <definedName name="TTC">#REF!</definedName>
    <definedName name="TtCD">#REF!</definedName>
    <definedName name="TTE">#REF!</definedName>
    <definedName name="TTL">#REF!</definedName>
    <definedName name="TTR" localSheetId="0" hidden="1">{"via1",#N/A,TRUE,"general";"via2",#N/A,TRUE,"general";"via3",#N/A,TRUE,"general"}</definedName>
    <definedName name="TTR" hidden="1">{"via1",#N/A,TRUE,"general";"via2",#N/A,TRUE,"general";"via3",#N/A,TRUE,"general"}</definedName>
    <definedName name="ttrff" localSheetId="0" hidden="1">{"via1",#N/A,TRUE,"general";"via2",#N/A,TRUE,"general";"via3",#N/A,TRUE,"general"}</definedName>
    <definedName name="ttrff" hidden="1">{"via1",#N/A,TRUE,"general";"via2",#N/A,TRUE,"general";"via3",#N/A,TRUE,"general"}</definedName>
    <definedName name="ttt" localSheetId="0" hidden="1">{"TAB1",#N/A,TRUE,"GENERAL";"TAB2",#N/A,TRUE,"GENERAL";"TAB3",#N/A,TRUE,"GENERAL";"TAB4",#N/A,TRUE,"GENERAL";"TAB5",#N/A,TRUE,"GENERAL"}</definedName>
    <definedName name="ttt" hidden="1">{"TAB1",#N/A,TRUE,"GENERAL";"TAB2",#N/A,TRUE,"GENERAL";"TAB3",#N/A,TRUE,"GENERAL";"TAB4",#N/A,TRUE,"GENERAL";"TAB5",#N/A,TRUE,"GENERAL"}</definedName>
    <definedName name="tttt7" localSheetId="0" hidden="1">{"via1",#N/A,TRUE,"general";"via2",#N/A,TRUE,"general";"via3",#N/A,TRUE,"general"}</definedName>
    <definedName name="tttt7" hidden="1">{"via1",#N/A,TRUE,"general";"via2",#N/A,TRUE,"general";"via3",#N/A,TRUE,"general"}</definedName>
    <definedName name="tttthy" localSheetId="0" hidden="1">{"TAB1",#N/A,TRUE,"GENERAL";"TAB2",#N/A,TRUE,"GENERAL";"TAB3",#N/A,TRUE,"GENERAL";"TAB4",#N/A,TRUE,"GENERAL";"TAB5",#N/A,TRUE,"GENERAL"}</definedName>
    <definedName name="tttthy" hidden="1">{"TAB1",#N/A,TRUE,"GENERAL";"TAB2",#N/A,TRUE,"GENERAL";"TAB3",#N/A,TRUE,"GENERAL";"TAB4",#N/A,TRUE,"GENERAL";"TAB5",#N/A,TRUE,"GENERAL"}</definedName>
    <definedName name="ttttr" localSheetId="0" hidden="1">{"via1",#N/A,TRUE,"general";"via2",#N/A,TRUE,"general";"via3",#N/A,TRUE,"general"}</definedName>
    <definedName name="ttttr" hidden="1">{"via1",#N/A,TRUE,"general";"via2",#N/A,TRUE,"general";"via3",#N/A,TRUE,"general"}</definedName>
    <definedName name="ttttt" localSheetId="0" hidden="1">{"TAB1",#N/A,TRUE,"GENERAL";"TAB2",#N/A,TRUE,"GENERAL";"TAB3",#N/A,TRUE,"GENERAL";"TAB4",#N/A,TRUE,"GENERAL";"TAB5",#N/A,TRUE,"GENERAL"}</definedName>
    <definedName name="ttttt" hidden="1">{"TAB1",#N/A,TRUE,"GENERAL";"TAB2",#N/A,TRUE,"GENERAL";"TAB3",#N/A,TRUE,"GENERAL";"TAB4",#N/A,TRUE,"GENERAL";"TAB5",#N/A,TRUE,"GENERAL"}</definedName>
    <definedName name="tu" localSheetId="0" hidden="1">{"via1",#N/A,TRUE,"general";"via2",#N/A,TRUE,"general";"via3",#N/A,TRUE,"general"}</definedName>
    <definedName name="tu" hidden="1">{"via1",#N/A,TRUE,"general";"via2",#N/A,TRUE,"general";"via3",#N/A,TRUE,"general"}</definedName>
    <definedName name="tur" localSheetId="0" hidden="1">{"TAB1",#N/A,TRUE,"GENERAL";"TAB2",#N/A,TRUE,"GENERAL";"TAB3",#N/A,TRUE,"GENERAL";"TAB4",#N/A,TRUE,"GENERAL";"TAB5",#N/A,TRUE,"GENERAL"}</definedName>
    <definedName name="tur" hidden="1">{"TAB1",#N/A,TRUE,"GENERAL";"TAB2",#N/A,TRUE,"GENERAL";"TAB3",#N/A,TRUE,"GENERAL";"TAB4",#N/A,TRUE,"GENERAL";"TAB5",#N/A,TRUE,"GENERAL"}</definedName>
    <definedName name="TURNOS" localSheetId="0">#REF!</definedName>
    <definedName name="TURNOS">#REF!</definedName>
    <definedName name="turu" localSheetId="0" hidden="1">{"TAB1",#N/A,TRUE,"GENERAL";"TAB2",#N/A,TRUE,"GENERAL";"TAB3",#N/A,TRUE,"GENERAL";"TAB4",#N/A,TRUE,"GENERAL";"TAB5",#N/A,TRUE,"GENERAL"}</definedName>
    <definedName name="turu" hidden="1">{"TAB1",#N/A,TRUE,"GENERAL";"TAB2",#N/A,TRUE,"GENERAL";"TAB3",#N/A,TRUE,"GENERAL";"TAB4",#N/A,TRUE,"GENERAL";"TAB5",#N/A,TRUE,"GENERAL"}</definedName>
    <definedName name="twer" localSheetId="0" hidden="1">{"TAB1",#N/A,TRUE,"GENERAL";"TAB2",#N/A,TRUE,"GENERAL";"TAB3",#N/A,TRUE,"GENERAL";"TAB4",#N/A,TRUE,"GENERAL";"TAB5",#N/A,TRUE,"GENERAL"}</definedName>
    <definedName name="twer" hidden="1">{"TAB1",#N/A,TRUE,"GENERAL";"TAB2",#N/A,TRUE,"GENERAL";"TAB3",#N/A,TRUE,"GENERAL";"TAB4",#N/A,TRUE,"GENERAL";"TAB5",#N/A,TRUE,"GENERAL"}</definedName>
    <definedName name="twet" localSheetId="0" hidden="1">{"TAB1",#N/A,TRUE,"GENERAL";"TAB2",#N/A,TRUE,"GENERAL";"TAB3",#N/A,TRUE,"GENERAL";"TAB4",#N/A,TRUE,"GENERAL";"TAB5",#N/A,TRUE,"GENERAL"}</definedName>
    <definedName name="twet" hidden="1">{"TAB1",#N/A,TRUE,"GENERAL";"TAB2",#N/A,TRUE,"GENERAL";"TAB3",#N/A,TRUE,"GENERAL";"TAB4",#N/A,TRUE,"GENERAL";"TAB5",#N/A,TRUE,"GENERAL"}</definedName>
    <definedName name="ty" localSheetId="0" hidden="1">{"via1",#N/A,TRUE,"general";"via2",#N/A,TRUE,"general";"via3",#N/A,TRUE,"general"}</definedName>
    <definedName name="ty" hidden="1">{"via1",#N/A,TRUE,"general";"via2",#N/A,TRUE,"general";"via3",#N/A,TRUE,"general"}</definedName>
    <definedName name="tyery" localSheetId="0" hidden="1">{"via1",#N/A,TRUE,"general";"via2",#N/A,TRUE,"general";"via3",#N/A,TRUE,"general"}</definedName>
    <definedName name="tyery" hidden="1">{"via1",#N/A,TRUE,"general";"via2",#N/A,TRUE,"general";"via3",#N/A,TRUE,"general"}</definedName>
    <definedName name="tyj" localSheetId="0" hidden="1">{"TAB1",#N/A,TRUE,"GENERAL";"TAB2",#N/A,TRUE,"GENERAL";"TAB3",#N/A,TRUE,"GENERAL";"TAB4",#N/A,TRUE,"GENERAL";"TAB5",#N/A,TRUE,"GENERAL"}</definedName>
    <definedName name="tyj" hidden="1">{"TAB1",#N/A,TRUE,"GENERAL";"TAB2",#N/A,TRUE,"GENERAL";"TAB3",#N/A,TRUE,"GENERAL";"TAB4",#N/A,TRUE,"GENERAL";"TAB5",#N/A,TRUE,"GENERAL"}</definedName>
    <definedName name="tyjtyj" localSheetId="0" hidden="1">{"TAB1",#N/A,TRUE,"GENERAL";"TAB2",#N/A,TRUE,"GENERAL";"TAB3",#N/A,TRUE,"GENERAL";"TAB4",#N/A,TRUE,"GENERAL";"TAB5",#N/A,TRUE,"GENERAL"}</definedName>
    <definedName name="tyjtyj" hidden="1">{"TAB1",#N/A,TRUE,"GENERAL";"TAB2",#N/A,TRUE,"GENERAL";"TAB3",#N/A,TRUE,"GENERAL";"TAB4",#N/A,TRUE,"GENERAL";"TAB5",#N/A,TRUE,"GENERAL"}</definedName>
    <definedName name="tyjytjuyjuy" localSheetId="0" hidden="1">{"TAB1",#N/A,TRUE,"GENERAL";"TAB2",#N/A,TRUE,"GENERAL";"TAB3",#N/A,TRUE,"GENERAL";"TAB4",#N/A,TRUE,"GENERAL";"TAB5",#N/A,TRUE,"GENERAL"}</definedName>
    <definedName name="tyjytjuyjuy" hidden="1">{"TAB1",#N/A,TRUE,"GENERAL";"TAB2",#N/A,TRUE,"GENERAL";"TAB3",#N/A,TRUE,"GENERAL";"TAB4",#N/A,TRUE,"GENERAL";"TAB5",#N/A,TRUE,"GENERAL"}</definedName>
    <definedName name="tyk" localSheetId="0" hidden="1">{"via1",#N/A,TRUE,"general";"via2",#N/A,TRUE,"general";"via3",#N/A,TRUE,"general"}</definedName>
    <definedName name="tyk" hidden="1">{"via1",#N/A,TRUE,"general";"via2",#N/A,TRUE,"general";"via3",#N/A,TRUE,"general"}</definedName>
    <definedName name="tym" localSheetId="0" hidden="1">{"via1",#N/A,TRUE,"general";"via2",#N/A,TRUE,"general";"via3",#N/A,TRUE,"general"}</definedName>
    <definedName name="tym" hidden="1">{"via1",#N/A,TRUE,"general";"via2",#N/A,TRUE,"general";"via3",#N/A,TRUE,"general"}</definedName>
    <definedName name="tyr" localSheetId="0" hidden="1">{"via1",#N/A,TRUE,"general";"via2",#N/A,TRUE,"general";"via3",#N/A,TRUE,"general"}</definedName>
    <definedName name="tyr" hidden="1">{"via1",#N/A,TRUE,"general";"via2",#N/A,TRUE,"general";"via3",#N/A,TRUE,"general"}</definedName>
    <definedName name="tytgfhgfh" localSheetId="0" hidden="1">{"TAB1",#N/A,TRUE,"GENERAL";"TAB2",#N/A,TRUE,"GENERAL";"TAB3",#N/A,TRUE,"GENERAL";"TAB4",#N/A,TRUE,"GENERAL";"TAB5",#N/A,TRUE,"GENERAL"}</definedName>
    <definedName name="tytgfhgfh" hidden="1">{"TAB1",#N/A,TRUE,"GENERAL";"TAB2",#N/A,TRUE,"GENERAL";"TAB3",#N/A,TRUE,"GENERAL";"TAB4",#N/A,TRUE,"GENERAL";"TAB5",#N/A,TRUE,"GENERAL"}</definedName>
    <definedName name="tyty" localSheetId="0" hidden="1">{"TAB1",#N/A,TRUE,"GENERAL";"TAB2",#N/A,TRUE,"GENERAL";"TAB3",#N/A,TRUE,"GENERAL";"TAB4",#N/A,TRUE,"GENERAL";"TAB5",#N/A,TRUE,"GENERAL"}</definedName>
    <definedName name="tyty" hidden="1">{"TAB1",#N/A,TRUE,"GENERAL";"TAB2",#N/A,TRUE,"GENERAL";"TAB3",#N/A,TRUE,"GENERAL";"TAB4",#N/A,TRUE,"GENERAL";"TAB5",#N/A,TRUE,"GENERAL"}</definedName>
    <definedName name="TYUIYI" localSheetId="0" hidden="1">{"TAB1",#N/A,TRUE,"GENERAL";"TAB2",#N/A,TRUE,"GENERAL";"TAB3",#N/A,TRUE,"GENERAL";"TAB4",#N/A,TRUE,"GENERAL";"TAB5",#N/A,TRUE,"GENERAL"}</definedName>
    <definedName name="TYUIYI" hidden="1">{"TAB1",#N/A,TRUE,"GENERAL";"TAB2",#N/A,TRUE,"GENERAL";"TAB3",#N/A,TRUE,"GENERAL";"TAB4",#N/A,TRUE,"GENERAL";"TAB5",#N/A,TRUE,"GENERAL"}</definedName>
    <definedName name="tyujh" localSheetId="0" hidden="1">{"TAB1",#N/A,TRUE,"GENERAL";"TAB2",#N/A,TRUE,"GENERAL";"TAB3",#N/A,TRUE,"GENERAL";"TAB4",#N/A,TRUE,"GENERAL";"TAB5",#N/A,TRUE,"GENERAL"}</definedName>
    <definedName name="tyujh" hidden="1">{"TAB1",#N/A,TRUE,"GENERAL";"TAB2",#N/A,TRUE,"GENERAL";"TAB3",#N/A,TRUE,"GENERAL";"TAB4",#N/A,TRUE,"GENERAL";"TAB5",#N/A,TRUE,"GENERAL"}</definedName>
    <definedName name="tyuty" localSheetId="0" hidden="1">{"TAB1",#N/A,TRUE,"GENERAL";"TAB2",#N/A,TRUE,"GENERAL";"TAB3",#N/A,TRUE,"GENERAL";"TAB4",#N/A,TRUE,"GENERAL";"TAB5",#N/A,TRUE,"GENERAL"}</definedName>
    <definedName name="tyuty" hidden="1">{"TAB1",#N/A,TRUE,"GENERAL";"TAB2",#N/A,TRUE,"GENERAL";"TAB3",#N/A,TRUE,"GENERAL";"TAB4",#N/A,TRUE,"GENERAL";"TAB5",#N/A,TRUE,"GENERAL"}</definedName>
    <definedName name="tyutyu" localSheetId="0" hidden="1">{"via1",#N/A,TRUE,"general";"via2",#N/A,TRUE,"general";"via3",#N/A,TRUE,"general"}</definedName>
    <definedName name="tyutyu" hidden="1">{"via1",#N/A,TRUE,"general";"via2",#N/A,TRUE,"general";"via3",#N/A,TRUE,"general"}</definedName>
    <definedName name="tyxg" localSheetId="0" hidden="1">{"via1",#N/A,TRUE,"general";"via2",#N/A,TRUE,"general";"via3",#N/A,TRUE,"general"}</definedName>
    <definedName name="tyxg" hidden="1">{"via1",#N/A,TRUE,"general";"via2",#N/A,TRUE,"general";"via3",#N/A,TRUE,"general"}</definedName>
    <definedName name="U" localSheetId="0">#REF!</definedName>
    <definedName name="U">#REF!</definedName>
    <definedName name="u3u" localSheetId="0" hidden="1">{"TAB1",#N/A,TRUE,"GENERAL";"TAB2",#N/A,TRUE,"GENERAL";"TAB3",#N/A,TRUE,"GENERAL";"TAB4",#N/A,TRUE,"GENERAL";"TAB5",#N/A,TRUE,"GENERAL"}</definedName>
    <definedName name="u3u" hidden="1">{"TAB1",#N/A,TRUE,"GENERAL";"TAB2",#N/A,TRUE,"GENERAL";"TAB3",#N/A,TRUE,"GENERAL";"TAB4",#N/A,TRUE,"GENERAL";"TAB5",#N/A,TRUE,"GENERAL"}</definedName>
    <definedName name="u7u7" localSheetId="0" hidden="1">{"TAB1",#N/A,TRUE,"GENERAL";"TAB2",#N/A,TRUE,"GENERAL";"TAB3",#N/A,TRUE,"GENERAL";"TAB4",#N/A,TRUE,"GENERAL";"TAB5",#N/A,TRUE,"GENERAL"}</definedName>
    <definedName name="u7u7" hidden="1">{"TAB1",#N/A,TRUE,"GENERAL";"TAB2",#N/A,TRUE,"GENERAL";"TAB3",#N/A,TRUE,"GENERAL";"TAB4",#N/A,TRUE,"GENERAL";"TAB5",#N/A,TRUE,"GENERAL"}</definedName>
    <definedName name="UBICACION" localSheetId="0">#REF!</definedName>
    <definedName name="UBICACION">#REF!</definedName>
    <definedName name="Ubicación" localSheetId="0">#REF!</definedName>
    <definedName name="Ubicación">#REF!</definedName>
    <definedName name="UI" localSheetId="0" hidden="1">{"via1",#N/A,TRUE,"general";"via2",#N/A,TRUE,"general";"via3",#N/A,TRUE,"general"}</definedName>
    <definedName name="UI" hidden="1">{"via1",#N/A,TRUE,"general";"via2",#N/A,TRUE,"general";"via3",#N/A,TRUE,"general"}</definedName>
    <definedName name="uijhj" localSheetId="0" hidden="1">{"via1",#N/A,TRUE,"general";"via2",#N/A,TRUE,"general";"via3",#N/A,TRUE,"general"}</definedName>
    <definedName name="uijhj" hidden="1">{"via1",#N/A,TRUE,"general";"via2",#N/A,TRUE,"general";"via3",#N/A,TRUE,"general"}</definedName>
    <definedName name="uio" localSheetId="0" hidden="1">{"TAB1",#N/A,TRUE,"GENERAL";"TAB2",#N/A,TRUE,"GENERAL";"TAB3",#N/A,TRUE,"GENERAL";"TAB4",#N/A,TRUE,"GENERAL";"TAB5",#N/A,TRUE,"GENERAL"}</definedName>
    <definedName name="uio" hidden="1">{"TAB1",#N/A,TRUE,"GENERAL";"TAB2",#N/A,TRUE,"GENERAL";"TAB3",#N/A,TRUE,"GENERAL";"TAB4",#N/A,TRUE,"GENERAL";"TAB5",#N/A,TRUE,"GENERAL"}</definedName>
    <definedName name="uiou" localSheetId="0" hidden="1">{"TAB1",#N/A,TRUE,"GENERAL";"TAB2",#N/A,TRUE,"GENERAL";"TAB3",#N/A,TRUE,"GENERAL";"TAB4",#N/A,TRUE,"GENERAL";"TAB5",#N/A,TRUE,"GENERAL"}</definedName>
    <definedName name="uiou" hidden="1">{"TAB1",#N/A,TRUE,"GENERAL";"TAB2",#N/A,TRUE,"GENERAL";"TAB3",#N/A,TRUE,"GENERAL";"TAB4",#N/A,TRUE,"GENERAL";"TAB5",#N/A,TRUE,"GENERAL"}</definedName>
    <definedName name="uir" localSheetId="0" hidden="1">{"via1",#N/A,TRUE,"general";"via2",#N/A,TRUE,"general";"via3",#N/A,TRUE,"general"}</definedName>
    <definedName name="uir" hidden="1">{"via1",#N/A,TRUE,"general";"via2",#N/A,TRUE,"general";"via3",#N/A,TRUE,"general"}</definedName>
    <definedName name="uituii" localSheetId="0" hidden="1">{"TAB1",#N/A,TRUE,"GENERAL";"TAB2",#N/A,TRUE,"GENERAL";"TAB3",#N/A,TRUE,"GENERAL";"TAB4",#N/A,TRUE,"GENERAL";"TAB5",#N/A,TRUE,"GENERAL"}</definedName>
    <definedName name="uituii" hidden="1">{"TAB1",#N/A,TRUE,"GENERAL";"TAB2",#N/A,TRUE,"GENERAL";"TAB3",#N/A,TRUE,"GENERAL";"TAB4",#N/A,TRUE,"GENERAL";"TAB5",#N/A,TRUE,"GENERAL"}</definedName>
    <definedName name="uityjj" localSheetId="0" hidden="1">{"via1",#N/A,TRUE,"general";"via2",#N/A,TRUE,"general";"via3",#N/A,TRUE,"general"}</definedName>
    <definedName name="uityjj" hidden="1">{"via1",#N/A,TRUE,"general";"via2",#N/A,TRUE,"general";"via3",#N/A,TRUE,"general"}</definedName>
    <definedName name="uiufgj" localSheetId="0" hidden="1">{"TAB1",#N/A,TRUE,"GENERAL";"TAB2",#N/A,TRUE,"GENERAL";"TAB3",#N/A,TRUE,"GENERAL";"TAB4",#N/A,TRUE,"GENERAL";"TAB5",#N/A,TRUE,"GENERAL"}</definedName>
    <definedName name="uiufgj" hidden="1">{"TAB1",#N/A,TRUE,"GENERAL";"TAB2",#N/A,TRUE,"GENERAL";"TAB3",#N/A,TRUE,"GENERAL";"TAB4",#N/A,TRUE,"GENERAL";"TAB5",#N/A,TRUE,"GENERAL"}</definedName>
    <definedName name="UIUYI" localSheetId="0" hidden="1">{"TAB1",#N/A,TRUE,"GENERAL";"TAB2",#N/A,TRUE,"GENERAL";"TAB3",#N/A,TRUE,"GENERAL";"TAB4",#N/A,TRUE,"GENERAL";"TAB5",#N/A,TRUE,"GENERAL"}</definedName>
    <definedName name="UIUYI" hidden="1">{"TAB1",#N/A,TRUE,"GENERAL";"TAB2",#N/A,TRUE,"GENERAL";"TAB3",#N/A,TRUE,"GENERAL";"TAB4",#N/A,TRUE,"GENERAL";"TAB5",#N/A,TRUE,"GENERAL"}</definedName>
    <definedName name="UM" localSheetId="0">#REF!</definedName>
    <definedName name="UM">#REF!</definedName>
    <definedName name="un" localSheetId="0">#REF!</definedName>
    <definedName name="un">#REF!</definedName>
    <definedName name="UN_APU" localSheetId="0">IF(LEN(#REF!)=2,"",IF(#REF!="","",IF(ISERROR(SEARCH("-",#REF!,3)),VLOOKUP(#REF!,#REF!,3,0),VLOOKUP(#REF!,#REF!,3,FALSE))))</definedName>
    <definedName name="UN_APU">IF(LEN(#REF!)=2,"",IF(#REF!="","",IF(ISERROR(SEARCH("-",#REF!,3)),VLOOKUP(#REF!,#REF!,3,0),VLOOKUP(#REF!,#REF!,3,FALSE))))</definedName>
    <definedName name="UN_AUX" localSheetId="0">IF(#REF!="","",VLOOKUP(#REF!,#REF!,3,FALSE))</definedName>
    <definedName name="UN_AUX">IF(#REF!="","",VLOOKUP(#REF!,#REF!,3,FALSE))</definedName>
    <definedName name="Und" localSheetId="0">#REF!</definedName>
    <definedName name="Und">#REF!</definedName>
    <definedName name="Unidad">#REF!</definedName>
    <definedName name="UNIDAD1">#REF!</definedName>
    <definedName name="UNIDAD521">#REF!</definedName>
    <definedName name="Unidades">#REF!</definedName>
    <definedName name="unidades_reales">#REF!</definedName>
    <definedName name="unidadesactual">#REF!</definedName>
    <definedName name="union">#REF!</definedName>
    <definedName name="UNITARIO">#REF!</definedName>
    <definedName name="Unitarios">#REF!</definedName>
    <definedName name="UOUIV" localSheetId="0" hidden="1">{"TAB1",#N/A,TRUE,"GENERAL";"TAB2",#N/A,TRUE,"GENERAL";"TAB3",#N/A,TRUE,"GENERAL";"TAB4",#N/A,TRUE,"GENERAL";"TAB5",#N/A,TRUE,"GENERAL"}</definedName>
    <definedName name="UOUIV" hidden="1">{"TAB1",#N/A,TRUE,"GENERAL";"TAB2",#N/A,TRUE,"GENERAL";"TAB3",#N/A,TRUE,"GENERAL";"TAB4",#N/A,TRUE,"GENERAL";"TAB5",#N/A,TRUE,"GENERAL"}</definedName>
    <definedName name="uryur" localSheetId="0" hidden="1">{"TAB1",#N/A,TRUE,"GENERAL";"TAB2",#N/A,TRUE,"GENERAL";"TAB3",#N/A,TRUE,"GENERAL";"TAB4",#N/A,TRUE,"GENERAL";"TAB5",#N/A,TRUE,"GENERAL"}</definedName>
    <definedName name="uryur" hidden="1">{"TAB1",#N/A,TRUE,"GENERAL";"TAB2",#N/A,TRUE,"GENERAL";"TAB3",#N/A,TRUE,"GENERAL";"TAB4",#N/A,TRUE,"GENERAL";"TAB5",#N/A,TRUE,"GENERAL"}</definedName>
    <definedName name="US" localSheetId="0">#REF!</definedName>
    <definedName name="US">#REF!</definedName>
    <definedName name="util" localSheetId="0">#REF!</definedName>
    <definedName name="util">#REF!</definedName>
    <definedName name="UTILIDAD_UND" localSheetId="0">#REF!</definedName>
    <definedName name="UTILIDAD_UND">#REF!</definedName>
    <definedName name="UTILIDADES">#REF!</definedName>
    <definedName name="UtilidadObra">#REF!</definedName>
    <definedName name="UTJG">#REF!</definedName>
    <definedName name="uu" localSheetId="0" hidden="1">{"TAB1",#N/A,TRUE,"GENERAL";"TAB2",#N/A,TRUE,"GENERAL";"TAB3",#N/A,TRUE,"GENERAL";"TAB4",#N/A,TRUE,"GENERAL";"TAB5",#N/A,TRUE,"GENERAL"}</definedName>
    <definedName name="uu" hidden="1">{"TAB1",#N/A,TRUE,"GENERAL";"TAB2",#N/A,TRUE,"GENERAL";"TAB3",#N/A,TRUE,"GENERAL";"TAB4",#N/A,TRUE,"GENERAL";"TAB5",#N/A,TRUE,"GENERAL"}</definedName>
    <definedName name="uuu" localSheetId="0" hidden="1">{"TAB1",#N/A,TRUE,"GENERAL";"TAB2",#N/A,TRUE,"GENERAL";"TAB3",#N/A,TRUE,"GENERAL";"TAB4",#N/A,TRUE,"GENERAL";"TAB5",#N/A,TRUE,"GENERAL"}</definedName>
    <definedName name="uuu" hidden="1">{"TAB1",#N/A,TRUE,"GENERAL";"TAB2",#N/A,TRUE,"GENERAL";"TAB3",#N/A,TRUE,"GENERAL";"TAB4",#N/A,TRUE,"GENERAL";"TAB5",#N/A,TRUE,"GENERAL"}</definedName>
    <definedName name="uuuuo" localSheetId="0" hidden="1">{"TAB1",#N/A,TRUE,"GENERAL";"TAB2",#N/A,TRUE,"GENERAL";"TAB3",#N/A,TRUE,"GENERAL";"TAB4",#N/A,TRUE,"GENERAL";"TAB5",#N/A,TRUE,"GENERAL"}</definedName>
    <definedName name="uuuuo" hidden="1">{"TAB1",#N/A,TRUE,"GENERAL";"TAB2",#N/A,TRUE,"GENERAL";"TAB3",#N/A,TRUE,"GENERAL";"TAB4",#N/A,TRUE,"GENERAL";"TAB5",#N/A,TRUE,"GENERAL"}</definedName>
    <definedName name="uuuuuj" localSheetId="0" hidden="1">{"via1",#N/A,TRUE,"general";"via2",#N/A,TRUE,"general";"via3",#N/A,TRUE,"general"}</definedName>
    <definedName name="uuuuuj" hidden="1">{"via1",#N/A,TRUE,"general";"via2",#N/A,TRUE,"general";"via3",#N/A,TRUE,"general"}</definedName>
    <definedName name="uwkap" localSheetId="0" hidden="1">{"TAB1",#N/A,TRUE,"GENERAL";"TAB2",#N/A,TRUE,"GENERAL";"TAB3",#N/A,TRUE,"GENERAL";"TAB4",#N/A,TRUE,"GENERAL";"TAB5",#N/A,TRUE,"GENERAL"}</definedName>
    <definedName name="uwkap" hidden="1">{"TAB1",#N/A,TRUE,"GENERAL";"TAB2",#N/A,TRUE,"GENERAL";"TAB3",#N/A,TRUE,"GENERAL";"TAB4",#N/A,TRUE,"GENERAL";"TAB5",#N/A,TRUE,"GENERAL"}</definedName>
    <definedName name="uyiyiy" localSheetId="0" hidden="1">{"TAB1",#N/A,TRUE,"GENERAL";"TAB2",#N/A,TRUE,"GENERAL";"TAB3",#N/A,TRUE,"GENERAL";"TAB4",#N/A,TRUE,"GENERAL";"TAB5",#N/A,TRUE,"GENERAL"}</definedName>
    <definedName name="uyiyiy" hidden="1">{"TAB1",#N/A,TRUE,"GENERAL";"TAB2",#N/A,TRUE,"GENERAL";"TAB3",#N/A,TRUE,"GENERAL";"TAB4",#N/A,TRUE,"GENERAL";"TAB5",#N/A,TRUE,"GENERAL"}</definedName>
    <definedName name="uytu" localSheetId="0" hidden="1">{"TAB1",#N/A,TRUE,"GENERAL";"TAB2",#N/A,TRUE,"GENERAL";"TAB3",#N/A,TRUE,"GENERAL";"TAB4",#N/A,TRUE,"GENERAL";"TAB5",#N/A,TRUE,"GENERAL"}</definedName>
    <definedName name="uytu" hidden="1">{"TAB1",#N/A,TRUE,"GENERAL";"TAB2",#N/A,TRUE,"GENERAL";"TAB3",#N/A,TRUE,"GENERAL";"TAB4",#N/A,TRUE,"GENERAL";"TAB5",#N/A,TRUE,"GENERAL"}</definedName>
    <definedName name="uyur" localSheetId="0" hidden="1">{"via1",#N/A,TRUE,"general";"via2",#N/A,TRUE,"general";"via3",#N/A,TRUE,"general"}</definedName>
    <definedName name="uyur" hidden="1">{"via1",#N/A,TRUE,"general";"via2",#N/A,TRUE,"general";"via3",#N/A,TRUE,"general"}</definedName>
    <definedName name="v" localSheetId="0" hidden="1">{"TAB1",#N/A,TRUE,"GENERAL";"TAB2",#N/A,TRUE,"GENERAL";"TAB3",#N/A,TRUE,"GENERAL";"TAB4",#N/A,TRUE,"GENERAL";"TAB5",#N/A,TRUE,"GENERAL"}</definedName>
    <definedName name="v" hidden="1">{"TAB1",#N/A,TRUE,"GENERAL";"TAB2",#N/A,TRUE,"GENERAL";"TAB3",#N/A,TRUE,"GENERAL";"TAB4",#N/A,TRUE,"GENERAL";"TAB5",#N/A,TRUE,"GENERAL"}</definedName>
    <definedName name="valor_total" localSheetId="0">#REF!</definedName>
    <definedName name="valor_total">#REF!</definedName>
    <definedName name="valor1" localSheetId="0">#REF!</definedName>
    <definedName name="valor1">#REF!</definedName>
    <definedName name="valor2" localSheetId="0">#REF!</definedName>
    <definedName name="valor2">#REF!</definedName>
    <definedName name="VALOR3">#REF!</definedName>
    <definedName name="Valoracion">#REF!</definedName>
    <definedName name="VALORACIÓN">#REF!</definedName>
    <definedName name="ValorAFinanciar">#REF!</definedName>
    <definedName name="ValorAvalúoxVivienda">#REF!</definedName>
    <definedName name="ValorComercial">#REF!</definedName>
    <definedName name="ValorTotalLote">#REF!</definedName>
    <definedName name="ValorTotConsultoria">#REF!</definedName>
    <definedName name="VAMC">#REF!</definedName>
    <definedName name="VAMRF">#REF!</definedName>
    <definedName name="VAMURO">#REF!</definedName>
    <definedName name="Var">#REF!</definedName>
    <definedName name="variacion">#REF!</definedName>
    <definedName name="vas">#N/A</definedName>
    <definedName name="vbvbvbvb" localSheetId="0" hidden="1">{"TAB1",#N/A,TRUE,"GENERAL";"TAB2",#N/A,TRUE,"GENERAL";"TAB3",#N/A,TRUE,"GENERAL";"TAB4",#N/A,TRUE,"GENERAL";"TAB5",#N/A,TRUE,"GENERAL"}</definedName>
    <definedName name="vbvbvbvb" hidden="1">{"TAB1",#N/A,TRUE,"GENERAL";"TAB2",#N/A,TRUE,"GENERAL";"TAB3",#N/A,TRUE,"GENERAL";"TAB4",#N/A,TRUE,"GENERAL";"TAB5",#N/A,TRUE,"GENERAL"}</definedName>
    <definedName name="VCANAL">#REF!</definedName>
    <definedName name="vdfvuio" localSheetId="0" hidden="1">{"via1",#N/A,TRUE,"general";"via2",#N/A,TRUE,"general";"via3",#N/A,TRUE,"general"}</definedName>
    <definedName name="vdfvuio" hidden="1">{"via1",#N/A,TRUE,"general";"via2",#N/A,TRUE,"general";"via3",#N/A,TRUE,"general"}</definedName>
    <definedName name="vdsvnj" localSheetId="0" hidden="1">{"via1",#N/A,TRUE,"general";"via2",#N/A,TRUE,"general";"via3",#N/A,TRUE,"general"}</definedName>
    <definedName name="vdsvnj" hidden="1">{"via1",#N/A,TRUE,"general";"via2",#N/A,TRUE,"general";"via3",#N/A,TRUE,"general"}</definedName>
    <definedName name="VDVS" localSheetId="0">#REF!</definedName>
    <definedName name="VDVS">#REF!</definedName>
    <definedName name="VE" localSheetId="0">#REF!</definedName>
    <definedName name="VE">#REF!</definedName>
    <definedName name="Velocidad_de_ventas_periodo" localSheetId="0">#REF!</definedName>
    <definedName name="Velocidad_de_ventas_periodo">#REF!</definedName>
    <definedName name="Velocidad_Entregas_periodo">#REF!</definedName>
    <definedName name="VentaAiu">#REF!</definedName>
    <definedName name="VentaAnsermaCartago">#REF!</definedName>
    <definedName name="VentaMediacanoaAnserma">#REF!</definedName>
    <definedName name="VentasTotales">#REF!</definedName>
    <definedName name="VentaVenta">#REF!</definedName>
    <definedName name="VERSION">#REF!</definedName>
    <definedName name="Vertical">#REF!</definedName>
    <definedName name="vfbgnhyt" localSheetId="0" hidden="1">{"via1",#N/A,TRUE,"general";"via2",#N/A,TRUE,"general";"via3",#N/A,TRUE,"general"}</definedName>
    <definedName name="vfbgnhyt" hidden="1">{"via1",#N/A,TRUE,"general";"via2",#N/A,TRUE,"general";"via3",#N/A,TRUE,"general"}</definedName>
    <definedName name="vfvdv" localSheetId="0" hidden="1">{"TAB1",#N/A,TRUE,"GENERAL";"TAB2",#N/A,TRUE,"GENERAL";"TAB3",#N/A,TRUE,"GENERAL";"TAB4",#N/A,TRUE,"GENERAL";"TAB5",#N/A,TRUE,"GENERAL"}</definedName>
    <definedName name="vfvdv" hidden="1">{"TAB1",#N/A,TRUE,"GENERAL";"TAB2",#N/A,TRUE,"GENERAL";"TAB3",#N/A,TRUE,"GENERAL";"TAB4",#N/A,TRUE,"GENERAL";"TAB5",#N/A,TRUE,"GENERAL"}</definedName>
    <definedName name="vfvf" localSheetId="0" hidden="1">{"TAB1",#N/A,TRUE,"GENERAL";"TAB2",#N/A,TRUE,"GENERAL";"TAB3",#N/A,TRUE,"GENERAL";"TAB4",#N/A,TRUE,"GENERAL";"TAB5",#N/A,TRUE,"GENERAL"}</definedName>
    <definedName name="vfvf" hidden="1">{"TAB1",#N/A,TRUE,"GENERAL";"TAB2",#N/A,TRUE,"GENERAL";"TAB3",#N/A,TRUE,"GENERAL";"TAB4",#N/A,TRUE,"GENERAL";"TAB5",#N/A,TRUE,"GENERAL"}</definedName>
    <definedName name="VI" localSheetId="0">#REF!</definedName>
    <definedName name="VI">#REF!</definedName>
    <definedName name="VIA" localSheetId="0">#REF!</definedName>
    <definedName name="VIA">#REF!</definedName>
    <definedName name="VIA_PITAL___LA_PLATA" localSheetId="0">#REF!</definedName>
    <definedName name="VIA_PITAL___LA_PLATA">#REF!</definedName>
    <definedName name="VIAJ">#REF!</definedName>
    <definedName name="VIAJE">#REF!</definedName>
    <definedName name="Viajes">#REF!</definedName>
    <definedName name="VIBRA">#REF!</definedName>
    <definedName name="victor">#REF!</definedName>
    <definedName name="VIGAER">#REF!</definedName>
    <definedName name="VisitasPerito">#REF!</definedName>
    <definedName name="viviendas">#REF!</definedName>
    <definedName name="VJ" localSheetId="0">#REF!,#REF!,#REF!,#REF!,#REF!,#REF!,#REF!</definedName>
    <definedName name="VJ">#REF!,#REF!,#REF!,#REF!,#REF!,#REF!,#REF!</definedName>
    <definedName name="vk" localSheetId="0" hidden="1">{"via1",#N/A,TRUE,"general";"via2",#N/A,TRUE,"general";"via3",#N/A,TRUE,"general"}</definedName>
    <definedName name="vk" hidden="1">{"via1",#N/A,TRUE,"general";"via2",#N/A,TRUE,"general";"via3",#N/A,TRUE,"general"}</definedName>
    <definedName name="vnbvxb" localSheetId="0" hidden="1">{"via1",#N/A,TRUE,"general";"via2",#N/A,TRUE,"general";"via3",#N/A,TRUE,"general"}</definedName>
    <definedName name="vnbvxb" hidden="1">{"via1",#N/A,TRUE,"general";"via2",#N/A,TRUE,"general";"via3",#N/A,TRUE,"general"}</definedName>
    <definedName name="VNVBN" localSheetId="0" hidden="1">{"TAB1",#N/A,TRUE,"GENERAL";"TAB2",#N/A,TRUE,"GENERAL";"TAB3",#N/A,TRUE,"GENERAL";"TAB4",#N/A,TRUE,"GENERAL";"TAB5",#N/A,TRUE,"GENERAL"}</definedName>
    <definedName name="VNVBN" hidden="1">{"TAB1",#N/A,TRUE,"GENERAL";"TAB2",#N/A,TRUE,"GENERAL";"TAB3",#N/A,TRUE,"GENERAL";"TAB4",#N/A,TRUE,"GENERAL";"TAB5",#N/A,TRUE,"GENERAL"}</definedName>
    <definedName name="VOLQ">#REF!</definedName>
    <definedName name="VOLQH">#REF!</definedName>
    <definedName name="Volumen">#REF!</definedName>
    <definedName name="VR_CON_IVA" localSheetId="0">#REF!*(1+#REF!)</definedName>
    <definedName name="VR_CON_IVA">#REF!*(1+#REF!)</definedName>
    <definedName name="VR_SIN_IVA">VLOOKUP(#REF!,#REF!,6,FALSE)</definedName>
    <definedName name="VR_TOT" localSheetId="0">IF(LG=2,IF(SCQ=0,"",SCQ/2),"")</definedName>
    <definedName name="VR_TOT">IF(LG=2,IF(SCQ=0,"",SCQ/2),"")</definedName>
    <definedName name="VR_TOT_APU" localSheetId="0">IF(#REF!="","",IF(#REF!=#REF!,SUMIF(#REF!,#REF!,#REF!),ROUNDUP(#REF!*#REF!,0)))</definedName>
    <definedName name="VR_TOT_APU">IF(#REF!="","",IF(#REF!=#REF!,SUMIF(#REF!,#REF!,#REF!),ROUNDUP(#REF!*#REF!,0)))</definedName>
    <definedName name="VR_TOT_AUX" localSheetId="0">IF(#REF!="","",IF(#REF!=#REF!,SUMIF(#REF!,#REF!,#REF!),ROUNDUP(#REF!*#REF!,0)))</definedName>
    <definedName name="VR_TOT_AUX">IF(#REF!="","",IF(#REF!=#REF!,SUMIF(#REF!,#REF!,#REF!),ROUNDUP(#REF!*#REF!,0)))</definedName>
    <definedName name="VR_UN" localSheetId="0">IF(ISERROR(V_U),"",V_U)</definedName>
    <definedName name="VR_UN">IF(ISERROR(V_U),"",V_U)</definedName>
    <definedName name="VR_UN_APU" localSheetId="0">IF(LEN(#REF!)=2,"",IF(#REF!="","",IF(ISERROR(SEARCH("-",#REF!,3)),VLOOKUP(#REF!,#REF!,4,FALSE),"")))</definedName>
    <definedName name="VR_UN_APU">IF(LEN(#REF!)=2,"",IF(#REF!="","",IF(ISERROR(SEARCH("-",#REF!,3)),VLOOKUP(#REF!,#REF!,4,FALSE),"")))</definedName>
    <definedName name="VR_UN_AUX" localSheetId="0">IF(#REF!="","",VLOOKUP(#REF!,#REF!,4,0))</definedName>
    <definedName name="VR_UN_AUX">IF(#REF!="","",VLOOKUP(#REF!,#REF!,4,0))</definedName>
    <definedName name="VR_UN_PPTO" localSheetId="0">IF(LEN(#REF!)=9,VLOOKUP(#REF!,#REF!,6,FALSE),"")</definedName>
    <definedName name="VR_UN_PPTO">IF(LEN(#REF!)=9,VLOOKUP(#REF!,#REF!,6,FALSE),"")</definedName>
    <definedName name="vsdfj" localSheetId="0" hidden="1">{"via1",#N/A,TRUE,"general";"via2",#N/A,TRUE,"general";"via3",#N/A,TRUE,"general"}</definedName>
    <definedName name="vsdfj" hidden="1">{"via1",#N/A,TRUE,"general";"via2",#N/A,TRUE,"general";"via3",#N/A,TRUE,"general"}</definedName>
    <definedName name="vt" localSheetId="0" hidden="1">{"via1",#N/A,TRUE,"general";"via2",#N/A,TRUE,"general";"via3",#N/A,TRUE,"general"}</definedName>
    <definedName name="vt" hidden="1">{"via1",#N/A,TRUE,"general";"via2",#N/A,TRUE,"general";"via3",#N/A,TRUE,"general"}</definedName>
    <definedName name="VUELTA">#REF!</definedName>
    <definedName name="vunidad" localSheetId="0">#REF!</definedName>
    <definedName name="vunidad">#REF!</definedName>
    <definedName name="vvcxv" localSheetId="0" hidden="1">{"TAB1",#N/A,TRUE,"GENERAL";"TAB2",#N/A,TRUE,"GENERAL";"TAB3",#N/A,TRUE,"GENERAL";"TAB4",#N/A,TRUE,"GENERAL";"TAB5",#N/A,TRUE,"GENERAL"}</definedName>
    <definedName name="vvcxv" hidden="1">{"TAB1",#N/A,TRUE,"GENERAL";"TAB2",#N/A,TRUE,"GENERAL";"TAB3",#N/A,TRUE,"GENERAL";"TAB4",#N/A,TRUE,"GENERAL";"TAB5",#N/A,TRUE,"GENERAL"}</definedName>
    <definedName name="VVDSVSDV" localSheetId="0">#REF!</definedName>
    <definedName name="VVDSVSDV">#REF!</definedName>
    <definedName name="VVV" localSheetId="0">#REF!</definedName>
    <definedName name="VVV">#REF!</definedName>
    <definedName name="vvvvt" localSheetId="0" hidden="1">{"via1",#N/A,TRUE,"general";"via2",#N/A,TRUE,"general";"via3",#N/A,TRUE,"general"}</definedName>
    <definedName name="vvvvt" hidden="1">{"via1",#N/A,TRUE,"general";"via2",#N/A,TRUE,"general";"via3",#N/A,TRUE,"general"}</definedName>
    <definedName name="vvvvvvf" localSheetId="0" hidden="1">{"via1",#N/A,TRUE,"general";"via2",#N/A,TRUE,"general";"via3",#N/A,TRUE,"general"}</definedName>
    <definedName name="vvvvvvf" hidden="1">{"via1",#N/A,TRUE,"general";"via2",#N/A,TRUE,"general";"via3",#N/A,TRUE,"general"}</definedName>
    <definedName name="vy" localSheetId="0" hidden="1">{"TAB1",#N/A,TRUE,"GENERAL";"TAB2",#N/A,TRUE,"GENERAL";"TAB3",#N/A,TRUE,"GENERAL";"TAB4",#N/A,TRUE,"GENERAL";"TAB5",#N/A,TRUE,"GENERAL"}</definedName>
    <definedName name="vy" hidden="1">{"TAB1",#N/A,TRUE,"GENERAL";"TAB2",#N/A,TRUE,"GENERAL";"TAB3",#N/A,TRUE,"GENERAL";"TAB4",#N/A,TRUE,"GENERAL";"TAB5",#N/A,TRUE,"GENERAL"}</definedName>
    <definedName name="w" localSheetId="0" hidden="1">#REF!</definedName>
    <definedName name="w">#REF!</definedName>
    <definedName name="w2w2w" localSheetId="0" hidden="1">{"via1",#N/A,TRUE,"general";"via2",#N/A,TRUE,"general";"via3",#N/A,TRUE,"general"}</definedName>
    <definedName name="w2w2w" hidden="1">{"via1",#N/A,TRUE,"general";"via2",#N/A,TRUE,"general";"via3",#N/A,TRUE,"general"}</definedName>
    <definedName name="we" localSheetId="0">#REF!</definedName>
    <definedName name="we">#REF!</definedName>
    <definedName name="werew" localSheetId="0" hidden="1">{"TAB1",#N/A,TRUE,"GENERAL";"TAB2",#N/A,TRUE,"GENERAL";"TAB3",#N/A,TRUE,"GENERAL";"TAB4",#N/A,TRUE,"GENERAL";"TAB5",#N/A,TRUE,"GENERAL"}</definedName>
    <definedName name="werew" hidden="1">{"TAB1",#N/A,TRUE,"GENERAL";"TAB2",#N/A,TRUE,"GENERAL";"TAB3",#N/A,TRUE,"GENERAL";"TAB4",#N/A,TRUE,"GENERAL";"TAB5",#N/A,TRUE,"GENERAL"}</definedName>
    <definedName name="WEREWR" localSheetId="0" hidden="1">{"via1",#N/A,TRUE,"general";"via2",#N/A,TRUE,"general";"via3",#N/A,TRUE,"general"}</definedName>
    <definedName name="WEREWR" hidden="1">{"via1",#N/A,TRUE,"general";"via2",#N/A,TRUE,"general";"via3",#N/A,TRUE,"general"}</definedName>
    <definedName name="werfdsf" localSheetId="0" hidden="1">{"TAB1",#N/A,TRUE,"GENERAL";"TAB2",#N/A,TRUE,"GENERAL";"TAB3",#N/A,TRUE,"GENERAL";"TAB4",#N/A,TRUE,"GENERAL";"TAB5",#N/A,TRUE,"GENERAL"}</definedName>
    <definedName name="werfdsf" hidden="1">{"TAB1",#N/A,TRUE,"GENERAL";"TAB2",#N/A,TRUE,"GENERAL";"TAB3",#N/A,TRUE,"GENERAL";"TAB4",#N/A,TRUE,"GENERAL";"TAB5",#N/A,TRUE,"GENERAL"}</definedName>
    <definedName name="werh" localSheetId="0" hidden="1">{"via1",#N/A,TRUE,"general";"via2",#N/A,TRUE,"general";"via3",#N/A,TRUE,"general"}</definedName>
    <definedName name="werh" hidden="1">{"via1",#N/A,TRUE,"general";"via2",#N/A,TRUE,"general";"via3",#N/A,TRUE,"general"}</definedName>
    <definedName name="wersfdfrguyo" localSheetId="0" hidden="1">{"via1",#N/A,TRUE,"general";"via2",#N/A,TRUE,"general";"via3",#N/A,TRUE,"general"}</definedName>
    <definedName name="wersfdfrguyo" hidden="1">{"via1",#N/A,TRUE,"general";"via2",#N/A,TRUE,"general";"via3",#N/A,TRUE,"general"}</definedName>
    <definedName name="werwr" localSheetId="0" hidden="1">{"via1",#N/A,TRUE,"general";"via2",#N/A,TRUE,"general";"via3",#N/A,TRUE,"general"}</definedName>
    <definedName name="werwr" hidden="1">{"via1",#N/A,TRUE,"general";"via2",#N/A,TRUE,"general";"via3",#N/A,TRUE,"general"}</definedName>
    <definedName name="WERWVN" localSheetId="0" hidden="1">{"TAB1",#N/A,TRUE,"GENERAL";"TAB2",#N/A,TRUE,"GENERAL";"TAB3",#N/A,TRUE,"GENERAL";"TAB4",#N/A,TRUE,"GENERAL";"TAB5",#N/A,TRUE,"GENERAL"}</definedName>
    <definedName name="WERWVN" hidden="1">{"TAB1",#N/A,TRUE,"GENERAL";"TAB2",#N/A,TRUE,"GENERAL";"TAB3",#N/A,TRUE,"GENERAL";"TAB4",#N/A,TRUE,"GENERAL";"TAB5",#N/A,TRUE,"GENERAL"}</definedName>
    <definedName name="wetrew" localSheetId="0" hidden="1">{"via1",#N/A,TRUE,"general";"via2",#N/A,TRUE,"general";"via3",#N/A,TRUE,"general"}</definedName>
    <definedName name="wetrew" hidden="1">{"via1",#N/A,TRUE,"general";"via2",#N/A,TRUE,"general";"via3",#N/A,TRUE,"general"}</definedName>
    <definedName name="wettt" localSheetId="0" hidden="1">{"via1",#N/A,TRUE,"general";"via2",#N/A,TRUE,"general";"via3",#N/A,TRUE,"general"}</definedName>
    <definedName name="wettt" hidden="1">{"via1",#N/A,TRUE,"general";"via2",#N/A,TRUE,"general";"via3",#N/A,TRUE,"general"}</definedName>
    <definedName name="wetwretd" localSheetId="0" hidden="1">{"via1",#N/A,TRUE,"general";"via2",#N/A,TRUE,"general";"via3",#N/A,TRUE,"general"}</definedName>
    <definedName name="wetwretd" hidden="1">{"via1",#N/A,TRUE,"general";"via2",#N/A,TRUE,"general";"via3",#N/A,TRUE,"general"}</definedName>
    <definedName name="wew" localSheetId="0" hidden="1">{"via1",#N/A,TRUE,"general";"via2",#N/A,TRUE,"general";"via3",#N/A,TRUE,"general"}</definedName>
    <definedName name="wew" hidden="1">{"via1",#N/A,TRUE,"general";"via2",#N/A,TRUE,"general";"via3",#N/A,TRUE,"general"}</definedName>
    <definedName name="wffag" localSheetId="0" hidden="1">{"via1",#N/A,TRUE,"general";"via2",#N/A,TRUE,"general";"via3",#N/A,TRUE,"general"}</definedName>
    <definedName name="wffag" hidden="1">{"via1",#N/A,TRUE,"general";"via2",#N/A,TRUE,"general";"via3",#N/A,TRUE,"general"}</definedName>
    <definedName name="WQEEWQ" localSheetId="0" hidden="1">{"TAB1",#N/A,TRUE,"GENERAL";"TAB2",#N/A,TRUE,"GENERAL";"TAB3",#N/A,TRUE,"GENERAL";"TAB4",#N/A,TRUE,"GENERAL";"TAB5",#N/A,TRUE,"GENERAL"}</definedName>
    <definedName name="WQEEWQ" hidden="1">{"TAB1",#N/A,TRUE,"GENERAL";"TAB2",#N/A,TRUE,"GENERAL";"TAB3",#N/A,TRUE,"GENERAL";"TAB4",#N/A,TRUE,"GENERAL";"TAB5",#N/A,TRUE,"GENERAL"}</definedName>
    <definedName name="wrn.ar." localSheetId="0" hidden="1">{#N/A,#N/A,TRUE,"CODIGO DEPENDENCIA"}</definedName>
    <definedName name="wrn.ar." hidden="1">{#N/A,#N/A,TRUE,"CODIGO DEPENDENCIA"}</definedName>
    <definedName name="wrn.GENERAL." localSheetId="0" hidden="1">{"TAB1",#N/A,TRUE,"GENERAL";"TAB2",#N/A,TRUE,"GENERAL";"TAB3",#N/A,TRUE,"GENERAL";"TAB4",#N/A,TRUE,"GENERAL";"TAB5",#N/A,TRUE,"GENERAL"}</definedName>
    <definedName name="wrn.GENERAL." hidden="1">{"TAB1",#N/A,TRUE,"GENERAL";"TAB2",#N/A,TRUE,"GENERAL";"TAB3",#N/A,TRUE,"GENERAL";"TAB4",#N/A,TRUE,"GENERAL";"TAB5",#N/A,TRUE,"GENERAL"}</definedName>
    <definedName name="wrn.via." localSheetId="0" hidden="1">{"via1",#N/A,TRUE,"general";"via2",#N/A,TRUE,"general";"via3",#N/A,TRUE,"general"}</definedName>
    <definedName name="wrn.via." hidden="1">{"via1",#N/A,TRUE,"general";"via2",#N/A,TRUE,"general";"via3",#N/A,TRUE,"general"}</definedName>
    <definedName name="WSERWEER" localSheetId="0">#REF!</definedName>
    <definedName name="WSERWEER">#REF!</definedName>
    <definedName name="wsnhed" localSheetId="0" hidden="1">{"via1",#N/A,TRUE,"general";"via2",#N/A,TRUE,"general";"via3",#N/A,TRUE,"general"}</definedName>
    <definedName name="wsnhed" hidden="1">{"via1",#N/A,TRUE,"general";"via2",#N/A,TRUE,"general";"via3",#N/A,TRUE,"general"}</definedName>
    <definedName name="wswswsqa" localSheetId="0" hidden="1">{"via1",#N/A,TRUE,"general";"via2",#N/A,TRUE,"general";"via3",#N/A,TRUE,"general"}</definedName>
    <definedName name="wswswsqa" hidden="1">{"via1",#N/A,TRUE,"general";"via2",#N/A,TRUE,"general";"via3",#N/A,TRUE,"general"}</definedName>
    <definedName name="wtt" localSheetId="0" hidden="1">{"TAB1",#N/A,TRUE,"GENERAL";"TAB2",#N/A,TRUE,"GENERAL";"TAB3",#N/A,TRUE,"GENERAL";"TAB4",#N/A,TRUE,"GENERAL";"TAB5",#N/A,TRUE,"GENERAL"}</definedName>
    <definedName name="wtt" hidden="1">{"TAB1",#N/A,TRUE,"GENERAL";"TAB2",#N/A,TRUE,"GENERAL";"TAB3",#N/A,TRUE,"GENERAL";"TAB4",#N/A,TRUE,"GENERAL";"TAB5",#N/A,TRUE,"GENERAL"}</definedName>
    <definedName name="wvu.TAB1." localSheetId="0"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1."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2." localSheetId="0"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2."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3." localSheetId="0"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3."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4." localSheetId="0" hidden="1">{TRUE,TRUE,-1.25,-16.25,772.5,492.75,FALSE,FALSE,TRUE,FALSE,0,1,#N/A,574,#N/A,15.5208333333333,45.1538461538462,1,FALSE,FALSE,3,TRUE,1,FALSE,75,"Swvu.TAB4.","ACwvu.TAB4.",39,FALSE,FALSE,0.65,0.55,0.5,0.71,2,"","&amp;L&amp;8Adendo No. 6&amp;R&amp;8Página 5.&amp;P",TRUE,FALSE,FALSE,FALSE,1,100,#N/A,#N/A,"=R574C1:R842C9","=R564:R573",#N/A,#N/A,FALSE,FALSE,TRUE,1,300,300,FALSE,FALSE,TRUE,TRUE,TRUE}</definedName>
    <definedName name="wvu.TAB4." hidden="1">{TRUE,TRUE,-1.25,-16.25,772.5,492.75,FALSE,FALSE,TRUE,FALSE,0,1,#N/A,574,#N/A,15.5208333333333,45.1538461538462,1,FALSE,FALSE,3,TRUE,1,FALSE,75,"Swvu.TAB4.","ACwvu.TAB4.",39,FALSE,FALSE,0.65,0.55,0.5,0.71,2,"","&amp;L&amp;8Adendo No. 6&amp;R&amp;8Página 5.&amp;P",TRUE,FALSE,FALSE,FALSE,1,100,#N/A,#N/A,"=R574C1:R842C9","=R564:R573",#N/A,#N/A,FALSE,FALSE,TRUE,1,300,300,FALSE,FALSE,TRUE,TRUE,TRUE}</definedName>
    <definedName name="wvu.TAB5." localSheetId="0"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vu.TAB5."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wded3" localSheetId="0" hidden="1">{"via1",#N/A,TRUE,"general";"via2",#N/A,TRUE,"general";"via3",#N/A,TRUE,"general"}</definedName>
    <definedName name="wwded3" hidden="1">{"via1",#N/A,TRUE,"general";"via2",#N/A,TRUE,"general";"via3",#N/A,TRUE,"general"}</definedName>
    <definedName name="www" localSheetId="0">#REF!</definedName>
    <definedName name="www">#REF!</definedName>
    <definedName name="wwwwe" localSheetId="0" hidden="1">{"TAB1",#N/A,TRUE,"GENERAL";"TAB2",#N/A,TRUE,"GENERAL";"TAB3",#N/A,TRUE,"GENERAL";"TAB4",#N/A,TRUE,"GENERAL";"TAB5",#N/A,TRUE,"GENERAL"}</definedName>
    <definedName name="wwwwe" hidden="1">{"TAB1",#N/A,TRUE,"GENERAL";"TAB2",#N/A,TRUE,"GENERAL";"TAB3",#N/A,TRUE,"GENERAL";"TAB4",#N/A,TRUE,"GENERAL";"TAB5",#N/A,TRUE,"GENERAL"}</definedName>
    <definedName name="wyty" localSheetId="0" hidden="1">{"via1",#N/A,TRUE,"general";"via2",#N/A,TRUE,"general";"via3",#N/A,TRUE,"general"}</definedName>
    <definedName name="wyty" hidden="1">{"via1",#N/A,TRUE,"general";"via2",#N/A,TRUE,"general";"via3",#N/A,TRUE,"general"}</definedName>
    <definedName name="x" localSheetId="0">#REF!</definedName>
    <definedName name="x">#REF!</definedName>
    <definedName name="xcbvbs" localSheetId="0" hidden="1">{"TAB1",#N/A,TRUE,"GENERAL";"TAB2",#N/A,TRUE,"GENERAL";"TAB3",#N/A,TRUE,"GENERAL";"TAB4",#N/A,TRUE,"GENERAL";"TAB5",#N/A,TRUE,"GENERAL"}</definedName>
    <definedName name="xcbvbs" hidden="1">{"TAB1",#N/A,TRUE,"GENERAL";"TAB2",#N/A,TRUE,"GENERAL";"TAB3",#N/A,TRUE,"GENERAL";"TAB4",#N/A,TRUE,"GENERAL";"TAB5",#N/A,TRUE,"GENERAL"}</definedName>
    <definedName name="XMesCalidades" localSheetId="0">#REF!</definedName>
    <definedName name="XMesCalidades">#REF!</definedName>
    <definedName name="XMesNoFacturables" localSheetId="0">#REF!</definedName>
    <definedName name="XMesNoFacturables">#REF!</definedName>
    <definedName name="XMesPersonalPromedio" localSheetId="0">#REF!</definedName>
    <definedName name="XMesPersonalPromedio">#REF!</definedName>
    <definedName name="XMesProfesionales">#REF!</definedName>
    <definedName name="XMesTecnicos">#REF!</definedName>
    <definedName name="xsxs" localSheetId="0" hidden="1">{"TAB1",#N/A,TRUE,"GENERAL";"TAB2",#N/A,TRUE,"GENERAL";"TAB3",#N/A,TRUE,"GENERAL";"TAB4",#N/A,TRUE,"GENERAL";"TAB5",#N/A,TRUE,"GENERAL"}</definedName>
    <definedName name="xsxs" hidden="1">{"TAB1",#N/A,TRUE,"GENERAL";"TAB2",#N/A,TRUE,"GENERAL";"TAB3",#N/A,TRUE,"GENERAL";"TAB4",#N/A,TRUE,"GENERAL";"TAB5",#N/A,TRUE,"GENERAL"}</definedName>
    <definedName name="xx" localSheetId="0">#REF!</definedName>
    <definedName name="XX">#REF!</definedName>
    <definedName name="xxfg" localSheetId="0" hidden="1">{"via1",#N/A,TRUE,"general";"via2",#N/A,TRUE,"general";"via3",#N/A,TRUE,"general"}</definedName>
    <definedName name="xxfg" hidden="1">{"via1",#N/A,TRUE,"general";"via2",#N/A,TRUE,"general";"via3",#N/A,TRUE,"general"}</definedName>
    <definedName name="XXX" localSheetId="0">#REF!</definedName>
    <definedName name="XXX">#REF!</definedName>
    <definedName name="xxxxx" localSheetId="0">#REF!</definedName>
    <definedName name="xxxxx">#REF!</definedName>
    <definedName name="xxxxxds" localSheetId="0" hidden="1">{"via1",#N/A,TRUE,"general";"via2",#N/A,TRUE,"general";"via3",#N/A,TRUE,"general"}</definedName>
    <definedName name="xxxxxds" hidden="1">{"via1",#N/A,TRUE,"general";"via2",#N/A,TRUE,"general";"via3",#N/A,TRUE,"general"}</definedName>
    <definedName name="XXXXXXXXXX" localSheetId="0">#REF!</definedName>
    <definedName name="XXXXXXXXXX">#REF!</definedName>
    <definedName name="xxxxxxxxxx29" localSheetId="0" hidden="1">{"via1",#N/A,TRUE,"general";"via2",#N/A,TRUE,"general";"via3",#N/A,TRUE,"general"}</definedName>
    <definedName name="xxxxxxxxxx29" hidden="1">{"via1",#N/A,TRUE,"general";"via2",#N/A,TRUE,"general";"via3",#N/A,TRUE,"general"}</definedName>
    <definedName name="XXXXXXXXXXXX" localSheetId="0">#REF!</definedName>
    <definedName name="XXXXXXXXXXXX">#REF!</definedName>
    <definedName name="XZXZV" localSheetId="0" hidden="1">{"via1",#N/A,TRUE,"general";"via2",#N/A,TRUE,"general";"via3",#N/A,TRUE,"general"}</definedName>
    <definedName name="XZXZV" hidden="1">{"via1",#N/A,TRUE,"general";"via2",#N/A,TRUE,"general";"via3",#N/A,TRUE,"general"}</definedName>
    <definedName name="Y" localSheetId="0">#REF!</definedName>
    <definedName name="Y">#REF!</definedName>
    <definedName name="y6y6" localSheetId="0" hidden="1">{"via1",#N/A,TRUE,"general";"via2",#N/A,TRUE,"general";"via3",#N/A,TRUE,"general"}</definedName>
    <definedName name="y6y6" hidden="1">{"via1",#N/A,TRUE,"general";"via2",#N/A,TRUE,"general";"via3",#N/A,TRUE,"general"}</definedName>
    <definedName name="yery" localSheetId="0" hidden="1">{"via1",#N/A,TRUE,"general";"via2",#N/A,TRUE,"general";"via3",#N/A,TRUE,"general"}</definedName>
    <definedName name="yery" hidden="1">{"via1",#N/A,TRUE,"general";"via2",#N/A,TRUE,"general";"via3",#N/A,TRUE,"general"}</definedName>
    <definedName name="yhy" localSheetId="0" hidden="1">{"TAB1",#N/A,TRUE,"GENERAL";"TAB2",#N/A,TRUE,"GENERAL";"TAB3",#N/A,TRUE,"GENERAL";"TAB4",#N/A,TRUE,"GENERAL";"TAB5",#N/A,TRUE,"GENERAL"}</definedName>
    <definedName name="yhy" hidden="1">{"TAB1",#N/A,TRUE,"GENERAL";"TAB2",#N/A,TRUE,"GENERAL";"TAB3",#N/A,TRUE,"GENERAL";"TAB4",#N/A,TRUE,"GENERAL";"TAB5",#N/A,TRUE,"GENERAL"}</definedName>
    <definedName name="yjyj" localSheetId="0" hidden="1">{"TAB1",#N/A,TRUE,"GENERAL";"TAB2",#N/A,TRUE,"GENERAL";"TAB3",#N/A,TRUE,"GENERAL";"TAB4",#N/A,TRUE,"GENERAL";"TAB5",#N/A,TRUE,"GENERAL"}</definedName>
    <definedName name="yjyj" hidden="1">{"TAB1",#N/A,TRUE,"GENERAL";"TAB2",#N/A,TRUE,"GENERAL";"TAB3",#N/A,TRUE,"GENERAL";"TAB4",#N/A,TRUE,"GENERAL";"TAB5",#N/A,TRUE,"GENERAL"}</definedName>
    <definedName name="yolombo">#REF!</definedName>
    <definedName name="yrey" localSheetId="0" hidden="1">{"via1",#N/A,TRUE,"general";"via2",#N/A,TRUE,"general";"via3",#N/A,TRUE,"general"}</definedName>
    <definedName name="yrey" hidden="1">{"via1",#N/A,TRUE,"general";"via2",#N/A,TRUE,"general";"via3",#N/A,TRUE,"general"}</definedName>
    <definedName name="yry" localSheetId="0" hidden="1">{"via1",#N/A,TRUE,"general";"via2",#N/A,TRUE,"general";"via3",#N/A,TRUE,"general"}</definedName>
    <definedName name="yry" hidden="1">{"via1",#N/A,TRUE,"general";"via2",#N/A,TRUE,"general";"via3",#N/A,TRUE,"general"}</definedName>
    <definedName name="ytj" localSheetId="0" hidden="1">{"TAB1",#N/A,TRUE,"GENERAL";"TAB2",#N/A,TRUE,"GENERAL";"TAB3",#N/A,TRUE,"GENERAL";"TAB4",#N/A,TRUE,"GENERAL";"TAB5",#N/A,TRUE,"GENERAL"}</definedName>
    <definedName name="ytj" hidden="1">{"TAB1",#N/A,TRUE,"GENERAL";"TAB2",#N/A,TRUE,"GENERAL";"TAB3",#N/A,TRUE,"GENERAL";"TAB4",#N/A,TRUE,"GENERAL";"TAB5",#N/A,TRUE,"GENERAL"}</definedName>
    <definedName name="ytjt6" localSheetId="0" hidden="1">{"via1",#N/A,TRUE,"general";"via2",#N/A,TRUE,"general";"via3",#N/A,TRUE,"general"}</definedName>
    <definedName name="ytjt6" hidden="1">{"via1",#N/A,TRUE,"general";"via2",#N/A,TRUE,"general";"via3",#N/A,TRUE,"general"}</definedName>
    <definedName name="ytrwyr" localSheetId="0" hidden="1">{"TAB1",#N/A,TRUE,"GENERAL";"TAB2",#N/A,TRUE,"GENERAL";"TAB3",#N/A,TRUE,"GENERAL";"TAB4",#N/A,TRUE,"GENERAL";"TAB5",#N/A,TRUE,"GENERAL"}</definedName>
    <definedName name="ytrwyr" hidden="1">{"TAB1",#N/A,TRUE,"GENERAL";"TAB2",#N/A,TRUE,"GENERAL";"TAB3",#N/A,TRUE,"GENERAL";"TAB4",#N/A,TRUE,"GENERAL";"TAB5",#N/A,TRUE,"GENERAL"}</definedName>
    <definedName name="ytry" localSheetId="0" hidden="1">{"via1",#N/A,TRUE,"general";"via2",#N/A,TRUE,"general";"via3",#N/A,TRUE,"general"}</definedName>
    <definedName name="ytry" hidden="1">{"via1",#N/A,TRUE,"general";"via2",#N/A,TRUE,"general";"via3",#N/A,TRUE,"general"}</definedName>
    <definedName name="ytryrty" localSheetId="0" hidden="1">{"via1",#N/A,TRUE,"general";"via2",#N/A,TRUE,"general";"via3",#N/A,TRUE,"general"}</definedName>
    <definedName name="ytryrty" hidden="1">{"via1",#N/A,TRUE,"general";"via2",#N/A,TRUE,"general";"via3",#N/A,TRUE,"general"}</definedName>
    <definedName name="YTRYUYT" localSheetId="0" hidden="1">{"TAB1",#N/A,TRUE,"GENERAL";"TAB2",#N/A,TRUE,"GENERAL";"TAB3",#N/A,TRUE,"GENERAL";"TAB4",#N/A,TRUE,"GENERAL";"TAB5",#N/A,TRUE,"GENERAL"}</definedName>
    <definedName name="YTRYUYT" hidden="1">{"TAB1",#N/A,TRUE,"GENERAL";"TAB2",#N/A,TRUE,"GENERAL";"TAB3",#N/A,TRUE,"GENERAL";"TAB4",#N/A,TRUE,"GENERAL";"TAB5",#N/A,TRUE,"GENERAL"}</definedName>
    <definedName name="ytudfgd" localSheetId="0" hidden="1">{"TAB1",#N/A,TRUE,"GENERAL";"TAB2",#N/A,TRUE,"GENERAL";"TAB3",#N/A,TRUE,"GENERAL";"TAB4",#N/A,TRUE,"GENERAL";"TAB5",#N/A,TRUE,"GENERAL"}</definedName>
    <definedName name="ytudfgd" hidden="1">{"TAB1",#N/A,TRUE,"GENERAL";"TAB2",#N/A,TRUE,"GENERAL";"TAB3",#N/A,TRUE,"GENERAL";"TAB4",#N/A,TRUE,"GENERAL";"TAB5",#N/A,TRUE,"GENERAL"}</definedName>
    <definedName name="yturtu7" localSheetId="0" hidden="1">{"TAB1",#N/A,TRUE,"GENERAL";"TAB2",#N/A,TRUE,"GENERAL";"TAB3",#N/A,TRUE,"GENERAL";"TAB4",#N/A,TRUE,"GENERAL";"TAB5",#N/A,TRUE,"GENERAL"}</definedName>
    <definedName name="yturtu7" hidden="1">{"TAB1",#N/A,TRUE,"GENERAL";"TAB2",#N/A,TRUE,"GENERAL";"TAB3",#N/A,TRUE,"GENERAL";"TAB4",#N/A,TRUE,"GENERAL";"TAB5",#N/A,TRUE,"GENERAL"}</definedName>
    <definedName name="yturu" localSheetId="0" hidden="1">{"TAB1",#N/A,TRUE,"GENERAL";"TAB2",#N/A,TRUE,"GENERAL";"TAB3",#N/A,TRUE,"GENERAL";"TAB4",#N/A,TRUE,"GENERAL";"TAB5",#N/A,TRUE,"GENERAL"}</definedName>
    <definedName name="yturu" hidden="1">{"TAB1",#N/A,TRUE,"GENERAL";"TAB2",#N/A,TRUE,"GENERAL";"TAB3",#N/A,TRUE,"GENERAL";"TAB4",#N/A,TRUE,"GENERAL";"TAB5",#N/A,TRUE,"GENERAL"}</definedName>
    <definedName name="ytuytfgh" localSheetId="0" hidden="1">{"via1",#N/A,TRUE,"general";"via2",#N/A,TRUE,"general";"via3",#N/A,TRUE,"general"}</definedName>
    <definedName name="ytuytfgh" hidden="1">{"via1",#N/A,TRUE,"general";"via2",#N/A,TRUE,"general";"via3",#N/A,TRUE,"general"}</definedName>
    <definedName name="yty" localSheetId="0" hidden="1">{"TAB1",#N/A,TRUE,"GENERAL";"TAB2",#N/A,TRUE,"GENERAL";"TAB3",#N/A,TRUE,"GENERAL";"TAB4",#N/A,TRUE,"GENERAL";"TAB5",#N/A,TRUE,"GENERAL"}</definedName>
    <definedName name="yty" hidden="1">{"TAB1",#N/A,TRUE,"GENERAL";"TAB2",#N/A,TRUE,"GENERAL";"TAB3",#N/A,TRUE,"GENERAL";"TAB4",#N/A,TRUE,"GENERAL";"TAB5",#N/A,TRUE,"GENERAL"}</definedName>
    <definedName name="ytyyh" localSheetId="0" hidden="1">{"via1",#N/A,TRUE,"general";"via2",#N/A,TRUE,"general";"via3",#N/A,TRUE,"general"}</definedName>
    <definedName name="ytyyh" hidden="1">{"via1",#N/A,TRUE,"general";"via2",#N/A,TRUE,"general";"via3",#N/A,TRUE,"general"}</definedName>
    <definedName name="ytzacdfg" localSheetId="0" hidden="1">{"TAB1",#N/A,TRUE,"GENERAL";"TAB2",#N/A,TRUE,"GENERAL";"TAB3",#N/A,TRUE,"GENERAL";"TAB4",#N/A,TRUE,"GENERAL";"TAB5",#N/A,TRUE,"GENERAL"}</definedName>
    <definedName name="ytzacdfg" hidden="1">{"TAB1",#N/A,TRUE,"GENERAL";"TAB2",#N/A,TRUE,"GENERAL";"TAB3",#N/A,TRUE,"GENERAL";"TAB4",#N/A,TRUE,"GENERAL";"TAB5",#N/A,TRUE,"GENERAL"}</definedName>
    <definedName name="yu" localSheetId="0" hidden="1">{"TAB1",#N/A,TRUE,"GENERAL";"TAB2",#N/A,TRUE,"GENERAL";"TAB3",#N/A,TRUE,"GENERAL";"TAB4",#N/A,TRUE,"GENERAL";"TAB5",#N/A,TRUE,"GENERAL"}</definedName>
    <definedName name="yu" hidden="1">{"TAB1",#N/A,TRUE,"GENERAL";"TAB2",#N/A,TRUE,"GENERAL";"TAB3",#N/A,TRUE,"GENERAL";"TAB4",#N/A,TRUE,"GENERAL";"TAB5",#N/A,TRUE,"GENERAL"}</definedName>
    <definedName name="yudre54" localSheetId="0" hidden="1">{"TAB1",#N/A,TRUE,"GENERAL";"TAB2",#N/A,TRUE,"GENERAL";"TAB3",#N/A,TRUE,"GENERAL";"TAB4",#N/A,TRUE,"GENERAL";"TAB5",#N/A,TRUE,"GENERAL"}</definedName>
    <definedName name="yudre54" hidden="1">{"TAB1",#N/A,TRUE,"GENERAL";"TAB2",#N/A,TRUE,"GENERAL";"TAB3",#N/A,TRUE,"GENERAL";"TAB4",#N/A,TRUE,"GENERAL";"TAB5",#N/A,TRUE,"GENERAL"}</definedName>
    <definedName name="yuf" localSheetId="0" hidden="1">{"TAB1",#N/A,TRUE,"GENERAL";"TAB2",#N/A,TRUE,"GENERAL";"TAB3",#N/A,TRUE,"GENERAL";"TAB4",#N/A,TRUE,"GENERAL";"TAB5",#N/A,TRUE,"GENERAL"}</definedName>
    <definedName name="yuf" hidden="1">{"TAB1",#N/A,TRUE,"GENERAL";"TAB2",#N/A,TRUE,"GENERAL";"TAB3",#N/A,TRUE,"GENERAL";"TAB4",#N/A,TRUE,"GENERAL";"TAB5",#N/A,TRUE,"GENERAL"}</definedName>
    <definedName name="yuhgh" localSheetId="0" hidden="1">{"TAB1",#N/A,TRUE,"GENERAL";"TAB2",#N/A,TRUE,"GENERAL";"TAB3",#N/A,TRUE,"GENERAL";"TAB4",#N/A,TRUE,"GENERAL";"TAB5",#N/A,TRUE,"GENERAL"}</definedName>
    <definedName name="yuhgh" hidden="1">{"TAB1",#N/A,TRUE,"GENERAL";"TAB2",#N/A,TRUE,"GENERAL";"TAB3",#N/A,TRUE,"GENERAL";"TAB4",#N/A,TRUE,"GENERAL";"TAB5",#N/A,TRUE,"GENERAL"}</definedName>
    <definedName name="yutu" localSheetId="0" hidden="1">{"via1",#N/A,TRUE,"general";"via2",#N/A,TRUE,"general";"via3",#N/A,TRUE,"general"}</definedName>
    <definedName name="yutu" hidden="1">{"via1",#N/A,TRUE,"general";"via2",#N/A,TRUE,"general";"via3",#N/A,TRUE,"general"}</definedName>
    <definedName name="yuuiiy" localSheetId="0" hidden="1">{"via1",#N/A,TRUE,"general";"via2",#N/A,TRUE,"general";"via3",#N/A,TRUE,"general"}</definedName>
    <definedName name="yuuiiy" hidden="1">{"via1",#N/A,TRUE,"general";"via2",#N/A,TRUE,"general";"via3",#N/A,TRUE,"general"}</definedName>
    <definedName name="yuuuuuu" localSheetId="0" hidden="1">{"via1",#N/A,TRUE,"general";"via2",#N/A,TRUE,"general";"via3",#N/A,TRUE,"general"}</definedName>
    <definedName name="yuuuuuu" hidden="1">{"via1",#N/A,TRUE,"general";"via2",#N/A,TRUE,"general";"via3",#N/A,TRUE,"general"}</definedName>
    <definedName name="YUYUYHNBVVVCFDDDSAASXV" localSheetId="0">#REF!</definedName>
    <definedName name="YUYUYHNBVVVCFDDDSAASXV">#REF!</definedName>
    <definedName name="yy" localSheetId="0" hidden="1">{"via1",#N/A,TRUE,"general";"via2",#N/A,TRUE,"general";"via3",#N/A,TRUE,"general"}</definedName>
    <definedName name="yy" hidden="1">{"via1",#N/A,TRUE,"general";"via2",#N/A,TRUE,"general";"via3",#N/A,TRUE,"general"}</definedName>
    <definedName name="YYY" localSheetId="0">#REF!</definedName>
    <definedName name="YYY">#REF!</definedName>
    <definedName name="yyyuh" localSheetId="0" hidden="1">{"TAB1",#N/A,TRUE,"GENERAL";"TAB2",#N/A,TRUE,"GENERAL";"TAB3",#N/A,TRUE,"GENERAL";"TAB4",#N/A,TRUE,"GENERAL";"TAB5",#N/A,TRUE,"GENERAL"}</definedName>
    <definedName name="yyyuh" hidden="1">{"TAB1",#N/A,TRUE,"GENERAL";"TAB2",#N/A,TRUE,"GENERAL";"TAB3",#N/A,TRUE,"GENERAL";"TAB4",#N/A,TRUE,"GENERAL";"TAB5",#N/A,TRUE,"GENERAL"}</definedName>
    <definedName name="yyyyhhh" localSheetId="0" hidden="1">{"TAB1",#N/A,TRUE,"GENERAL";"TAB2",#N/A,TRUE,"GENERAL";"TAB3",#N/A,TRUE,"GENERAL";"TAB4",#N/A,TRUE,"GENERAL";"TAB5",#N/A,TRUE,"GENERAL"}</definedName>
    <definedName name="yyyyhhh" hidden="1">{"TAB1",#N/A,TRUE,"GENERAL";"TAB2",#N/A,TRUE,"GENERAL";"TAB3",#N/A,TRUE,"GENERAL";"TAB4",#N/A,TRUE,"GENERAL";"TAB5",#N/A,TRUE,"GENERAL"}</definedName>
    <definedName name="yyyyyf" localSheetId="0" hidden="1">{"via1",#N/A,TRUE,"general";"via2",#N/A,TRUE,"general";"via3",#N/A,TRUE,"general"}</definedName>
    <definedName name="yyyyyf" hidden="1">{"via1",#N/A,TRUE,"general";"via2",#N/A,TRUE,"general";"via3",#N/A,TRUE,"general"}</definedName>
    <definedName name="z" localSheetId="0">#REF!</definedName>
    <definedName name="z">#REF!</definedName>
    <definedName name="Z_026CD6D7_F7CA_4BE8_B625_9A1778CFA739_.wvu.FilterData" localSheetId="0" hidden="1">#REF!</definedName>
    <definedName name="Z_026CD6D7_F7CA_4BE8_B625_9A1778CFA739_.wvu.FilterData" hidden="1">#REF!</definedName>
    <definedName name="Z_026CD6D7_F7CA_4BE8_B625_9A1778CFA739_.wvu.PrintArea" localSheetId="0" hidden="1">#REF!</definedName>
    <definedName name="Z_026CD6D7_F7CA_4BE8_B625_9A1778CFA739_.wvu.PrintArea" hidden="1">#REF!</definedName>
    <definedName name="Z_026CD6D7_F7CA_4BE8_B625_9A1778CFA739_.wvu.PrintTitles" hidden="1">#REF!</definedName>
    <definedName name="Z_05670E35_1347_49D9_AD91_AA9A31A4EF61_.wvu.FilterData" hidden="1">#REF!</definedName>
    <definedName name="Z_05670E35_1347_49D9_AD91_AA9A31A4EF61_.wvu.PrintArea" hidden="1">#REF!</definedName>
    <definedName name="Z_05670E35_1347_49D9_AD91_AA9A31A4EF61_.wvu.PrintTitles" hidden="1">#REF!</definedName>
    <definedName name="Z_0890F28A_A8C8_451C_A3E6_C3AFDD239B64_.wvu.FilterData" hidden="1">#REF!</definedName>
    <definedName name="Z_0890F28A_A8C8_451C_A3E6_C3AFDD239B64_.wvu.PrintArea" hidden="1">#REF!</definedName>
    <definedName name="Z_0890F28A_A8C8_451C_A3E6_C3AFDD239B64_.wvu.PrintTitles" hidden="1">#REF!</definedName>
    <definedName name="Z_0A4C2D72_EA87_11DA_B6F6_00609720E0A1_.wvu.FilterData" hidden="1">#REF!</definedName>
    <definedName name="Z_0A4C2D72_EA87_11DA_B6F6_00609720E0A1_.wvu.PrintArea" hidden="1">#REF!</definedName>
    <definedName name="Z_0A4C2D72_EA87_11DA_B6F6_00609720E0A1_.wvu.PrintTitles" hidden="1">#REF!</definedName>
    <definedName name="Z_0A4C2D73_EA87_11DA_B6F6_00609720E0A1_.wvu.FilterData" hidden="1">#REF!</definedName>
    <definedName name="Z_0A4C2D73_EA87_11DA_B6F6_00609720E0A1_.wvu.PrintArea" hidden="1">#REF!</definedName>
    <definedName name="Z_0A4C2D74_EA87_11DA_B6F6_00609720E0A1_.wvu.FilterData" hidden="1">#REF!</definedName>
    <definedName name="Z_0A4C2D74_EA87_11DA_B6F6_00609720E0A1_.wvu.PrintArea" hidden="1">#REF!</definedName>
    <definedName name="Z_0A4C2D75_EA87_11DA_B6F6_00609720E0A1_.wvu.FilterData" hidden="1">#REF!</definedName>
    <definedName name="Z_0A4C2D75_EA87_11DA_B6F6_00609720E0A1_.wvu.PrintArea" hidden="1">#REF!</definedName>
    <definedName name="Z_0A4C2D75_EA87_11DA_B6F6_00609720E0A1_.wvu.PrintTitles" hidden="1">#REF!</definedName>
    <definedName name="Z_0A4C2D76_EA87_11DA_B6F6_00609720E0A1_.wvu.FilterData" hidden="1">#REF!</definedName>
    <definedName name="Z_0A4C2D76_EA87_11DA_B6F6_00609720E0A1_.wvu.PrintArea" hidden="1">#REF!</definedName>
    <definedName name="Z_0A4C2D76_EA87_11DA_B6F6_00609720E0A1_.wvu.PrintTitles" hidden="1">#REF!</definedName>
    <definedName name="Z_0E0DE1F8_394A_4093_8E74_B2A631A3A88C_.wvu.FilterData" hidden="1">#REF!</definedName>
    <definedName name="Z_0E0DE1F8_394A_4093_8E74_B2A631A3A88C_.wvu.PrintArea" hidden="1">#REF!</definedName>
    <definedName name="Z_0E0DE1F8_394A_4093_8E74_B2A631A3A88C_.wvu.PrintTitles" hidden="1">#REF!</definedName>
    <definedName name="Z_18C710ED_70CF_48D0_92F5_038A88335068_.wvu.FilterData" hidden="1">#REF!</definedName>
    <definedName name="Z_18C710ED_70CF_48D0_92F5_038A88335068_.wvu.PrintArea" hidden="1">#REF!</definedName>
    <definedName name="Z_18C710ED_70CF_48D0_92F5_038A88335068_.wvu.PrintTitles" hidden="1">#REF!</definedName>
    <definedName name="Z_378D82E8_FE69_4712_AE73_9D578C4190DE_.wvu.FilterData" hidden="1">#REF!</definedName>
    <definedName name="Z_378D82E8_FE69_4712_AE73_9D578C4190DE_.wvu.PrintArea" hidden="1">#REF!</definedName>
    <definedName name="Z_378D82E8_FE69_4712_AE73_9D578C4190DE_.wvu.PrintTitles" hidden="1">#REF!</definedName>
    <definedName name="Z_381FCF61_DF95_4756_B103_A1118DFFDE02_.wvu.FilterData" hidden="1">#REF!</definedName>
    <definedName name="Z_381FCF61_DF95_4756_B103_A1118DFFDE02_.wvu.PrintArea" hidden="1">#REF!</definedName>
    <definedName name="Z_381FCF61_DF95_4756_B103_A1118DFFDE02_.wvu.PrintTitles" hidden="1">#REF!</definedName>
    <definedName name="Z_3B3C0CA1_2A9C_45FD_9823_50B200F6C0D1_.wvu.FilterData" hidden="1">#REF!</definedName>
    <definedName name="Z_3B3C0CA1_2A9C_45FD_9823_50B200F6C0D1_.wvu.PrintArea" hidden="1">#REF!</definedName>
    <definedName name="Z_3B3C0CA1_2A9C_45FD_9823_50B200F6C0D1_.wvu.PrintTitles" hidden="1">#REF!</definedName>
    <definedName name="Z_3E9430E5_6A83_435B_9E47_1B8F7E18D67C_.wvu.FilterData" hidden="1">#REF!</definedName>
    <definedName name="Z_3E9430E5_6A83_435B_9E47_1B8F7E18D67C_.wvu.PrintArea" hidden="1">#REF!</definedName>
    <definedName name="Z_3E9430E5_6A83_435B_9E47_1B8F7E18D67C_.wvu.PrintTitles" hidden="1">#REF!</definedName>
    <definedName name="Z_4A14CB5C_2287_4F6E_9A65_22F0A4D81D81_.wvu.FilterData" hidden="1">#REF!</definedName>
    <definedName name="Z_4A14CB5C_2287_4F6E_9A65_22F0A4D81D81_.wvu.PrintArea" hidden="1">#REF!</definedName>
    <definedName name="Z_4A14CB5C_2287_4F6E_9A65_22F0A4D81D81_.wvu.PrintTitles" hidden="1">#REF!</definedName>
    <definedName name="Z_4BBC24C4_A093_4EC9_8AFF_49C6F602CC39_.wvu.FilterData" hidden="1">#REF!</definedName>
    <definedName name="Z_4BBC24C4_A093_4EC9_8AFF_49C6F602CC39_.wvu.PrintArea" hidden="1">#REF!</definedName>
    <definedName name="Z_4BBC24C4_A093_4EC9_8AFF_49C6F602CC39_.wvu.PrintTitles" hidden="1">#REF!</definedName>
    <definedName name="Z_504A8F9D_2C46_439E_975A_DF1C1FA56E7B_.wvu.FilterData" hidden="1">#REF!</definedName>
    <definedName name="Z_504A8F9D_2C46_439E_975A_DF1C1FA56E7B_.wvu.PrintArea" hidden="1">#REF!</definedName>
    <definedName name="Z_504A8F9D_2C46_439E_975A_DF1C1FA56E7B_.wvu.PrintTitles" hidden="1">#REF!</definedName>
    <definedName name="Z_653348E7_CDAD_4F62_A236_641A4BB6425A_.wvu.FilterData" hidden="1">#REF!</definedName>
    <definedName name="Z_653348E7_CDAD_4F62_A236_641A4BB6425A_.wvu.PrintArea" hidden="1">#REF!</definedName>
    <definedName name="Z_653348E7_CDAD_4F62_A236_641A4BB6425A_.wvu.PrintTitles" hidden="1">#REF!</definedName>
    <definedName name="Z_68C48519_C8C2_4287_96F6_0F561F815CE8_.wvu.FilterData" hidden="1">#REF!</definedName>
    <definedName name="Z_68C48519_C8C2_4287_96F6_0F561F815CE8_.wvu.PrintArea" hidden="1">#REF!</definedName>
    <definedName name="Z_68C48519_C8C2_4287_96F6_0F561F815CE8_.wvu.PrintTitles" hidden="1">#REF!</definedName>
    <definedName name="Z_6BA141F2_E104_11DA_B6F6_00609720E0A1_.wvu.FilterData" hidden="1">#REF!</definedName>
    <definedName name="Z_6BA141F2_E104_11DA_B6F6_00609720E0A1_.wvu.PrintArea" hidden="1">#REF!</definedName>
    <definedName name="Z_6BA141F2_E104_11DA_B6F6_00609720E0A1_.wvu.PrintTitles" hidden="1">#REF!</definedName>
    <definedName name="Z_6BA141F3_E104_11DA_B6F6_00609720E0A1_.wvu.FilterData" hidden="1">#REF!</definedName>
    <definedName name="Z_6BA141F3_E104_11DA_B6F6_00609720E0A1_.wvu.PrintArea" hidden="1">#REF!</definedName>
    <definedName name="Z_6BA141F4_E104_11DA_B6F6_00609720E0A1_.wvu.FilterData" hidden="1">#REF!</definedName>
    <definedName name="Z_6BA141F4_E104_11DA_B6F6_00609720E0A1_.wvu.PrintArea" hidden="1">#REF!</definedName>
    <definedName name="Z_6BA141F5_E104_11DA_B6F6_00609720E0A1_.wvu.FilterData" hidden="1">#REF!</definedName>
    <definedName name="Z_6BA141F5_E104_11DA_B6F6_00609720E0A1_.wvu.PrintArea" hidden="1">#REF!</definedName>
    <definedName name="Z_6BA141F5_E104_11DA_B6F6_00609720E0A1_.wvu.PrintTitles" hidden="1">#REF!</definedName>
    <definedName name="Z_6BA141F6_E104_11DA_B6F6_00609720E0A1_.wvu.FilterData" hidden="1">#REF!</definedName>
    <definedName name="Z_6BA141F6_E104_11DA_B6F6_00609720E0A1_.wvu.PrintArea" hidden="1">#REF!</definedName>
    <definedName name="Z_6BA141F6_E104_11DA_B6F6_00609720E0A1_.wvu.PrintTitles" hidden="1">#REF!</definedName>
    <definedName name="Z_726673D2_C579_4EF3_83C7_45DC3792EA6A_.wvu.FilterData" hidden="1">#REF!</definedName>
    <definedName name="Z_726673D2_C579_4EF3_83C7_45DC3792EA6A_.wvu.PrintArea" hidden="1">#REF!</definedName>
    <definedName name="Z_726673D2_C579_4EF3_83C7_45DC3792EA6A_.wvu.PrintTitles" hidden="1">#REF!</definedName>
    <definedName name="Z_729969D8_DFDA_47B9_ADA2_E05CF62B3DEF_.wvu.FilterData" hidden="1">#REF!</definedName>
    <definedName name="Z_729969D8_DFDA_47B9_ADA2_E05CF62B3DEF_.wvu.PrintArea" hidden="1">#REF!</definedName>
    <definedName name="Z_729969D8_DFDA_47B9_ADA2_E05CF62B3DEF_.wvu.PrintTitles" hidden="1">#REF!</definedName>
    <definedName name="Z_75EDDC88_CA8C_4671_911D_25D74F37EC47_.wvu.FilterData" hidden="1">#REF!</definedName>
    <definedName name="Z_75EDDC88_CA8C_4671_911D_25D74F37EC47_.wvu.PrintArea" hidden="1">#REF!</definedName>
    <definedName name="Z_75EDDC88_CA8C_4671_911D_25D74F37EC47_.wvu.PrintTitles" hidden="1">#REF!</definedName>
    <definedName name="Z_80573755_2D8B_4158_BD3A_CC331B950748_.wvu.FilterData" hidden="1">#REF!</definedName>
    <definedName name="Z_80573755_2D8B_4158_BD3A_CC331B950748_.wvu.PrintArea" hidden="1">#REF!</definedName>
    <definedName name="Z_80573755_2D8B_4158_BD3A_CC331B950748_.wvu.PrintTitles" hidden="1">#REF!</definedName>
    <definedName name="Z_9C7B0D6D_4DDE_4C72_B23F_2E183F63ECB1_.wvu.FilterData" hidden="1">#REF!</definedName>
    <definedName name="Z_9C7B0D6D_4DDE_4C72_B23F_2E183F63ECB1_.wvu.PrintArea" hidden="1">#REF!</definedName>
    <definedName name="Z_9C7B0D6D_4DDE_4C72_B23F_2E183F63ECB1_.wvu.PrintTitles" hidden="1">#REF!</definedName>
    <definedName name="Z_9C8B6436_249F_426A_96DC_EEE5E7CB7D1B_.wvu.FilterData" hidden="1">#REF!</definedName>
    <definedName name="Z_9C8B6436_249F_426A_96DC_EEE5E7CB7D1B_.wvu.PrintArea" hidden="1">#REF!</definedName>
    <definedName name="Z_9C8B6436_249F_426A_96DC_EEE5E7CB7D1B_.wvu.PrintTitles" hidden="1">#REF!</definedName>
    <definedName name="Z_9FCFD0D5_270B_4F36_B422_02EF7A3700B8_.wvu.FilterData" hidden="1">#REF!</definedName>
    <definedName name="Z_9FCFD0D5_270B_4F36_B422_02EF7A3700B8_.wvu.PrintArea" hidden="1">#REF!</definedName>
    <definedName name="Z_9FCFD0D5_270B_4F36_B422_02EF7A3700B8_.wvu.PrintTitles" hidden="1">#REF!</definedName>
    <definedName name="Z_9FE8FF3F_4486_44D6_9AFB_43CC5B824BF9_.wvu.FilterData" hidden="1">#REF!</definedName>
    <definedName name="Z_9FE8FF3F_4486_44D6_9AFB_43CC5B824BF9_.wvu.PrintArea" hidden="1">#REF!</definedName>
    <definedName name="Z_9FE8FF3F_4486_44D6_9AFB_43CC5B824BF9_.wvu.PrintTitles" hidden="1">#REF!</definedName>
    <definedName name="Z_A3DE26BA_CF48_4654_9BE9_FAEB3C301C95_.wvu.FilterData" hidden="1">#REF!</definedName>
    <definedName name="Z_A3DE26BA_CF48_4654_9BE9_FAEB3C301C95_.wvu.PrintArea" hidden="1">#REF!</definedName>
    <definedName name="Z_A3DE26BA_CF48_4654_9BE9_FAEB3C301C95_.wvu.PrintTitles" hidden="1">#REF!</definedName>
    <definedName name="Z_AAA1DD33_F1E3_423A_B1F2_E8567F4D95A5_.wvu.FilterData" hidden="1">#REF!</definedName>
    <definedName name="Z_AAA1DD33_F1E3_423A_B1F2_E8567F4D95A5_.wvu.PrintArea" hidden="1">#REF!</definedName>
    <definedName name="Z_AAA1DD33_F1E3_423A_B1F2_E8567F4D95A5_.wvu.PrintTitles" hidden="1">#REF!</definedName>
    <definedName name="Z_B4899972_EBDC_11DA_B6F6_00609720E0A1_.wvu.FilterData" hidden="1">#REF!</definedName>
    <definedName name="Z_B4899972_EBDC_11DA_B6F6_00609720E0A1_.wvu.PrintArea" hidden="1">#REF!</definedName>
    <definedName name="Z_B4899972_EBDC_11DA_B6F6_00609720E0A1_.wvu.PrintTitles" hidden="1">#REF!</definedName>
    <definedName name="Z_B4899973_EBDC_11DA_B6F6_00609720E0A1_.wvu.FilterData" hidden="1">#REF!</definedName>
    <definedName name="Z_B4899973_EBDC_11DA_B6F6_00609720E0A1_.wvu.PrintArea" hidden="1">#REF!</definedName>
    <definedName name="Z_B4899974_EBDC_11DA_B6F6_00609720E0A1_.wvu.FilterData" hidden="1">#REF!</definedName>
    <definedName name="Z_B4899974_EBDC_11DA_B6F6_00609720E0A1_.wvu.PrintArea" hidden="1">#REF!</definedName>
    <definedName name="Z_B4899975_EBDC_11DA_B6F6_00609720E0A1_.wvu.FilterData" hidden="1">#REF!</definedName>
    <definedName name="Z_B4899975_EBDC_11DA_B6F6_00609720E0A1_.wvu.PrintArea" hidden="1">#REF!</definedName>
    <definedName name="Z_B4899975_EBDC_11DA_B6F6_00609720E0A1_.wvu.PrintTitles" hidden="1">#REF!</definedName>
    <definedName name="Z_B4899976_EBDC_11DA_B6F6_00609720E0A1_.wvu.FilterData" hidden="1">#REF!</definedName>
    <definedName name="Z_B4899976_EBDC_11DA_B6F6_00609720E0A1_.wvu.PrintArea" hidden="1">#REF!</definedName>
    <definedName name="Z_B4899976_EBDC_11DA_B6F6_00609720E0A1_.wvu.PrintTitles" hidden="1">#REF!</definedName>
    <definedName name="Z_C24E6469_C4CC_430B_8814_72DD019DF2C8_.wvu.FilterData" hidden="1">#REF!</definedName>
    <definedName name="Z_C24E6469_C4CC_430B_8814_72DD019DF2C8_.wvu.PrintArea" hidden="1">#REF!</definedName>
    <definedName name="Z_C24E6469_C4CC_430B_8814_72DD019DF2C8_.wvu.PrintTitles" hidden="1">#REF!</definedName>
    <definedName name="Z_CA61CA57_E7CE_4A4D_974A_F3124BCA2797_.wvu.FilterData" hidden="1">#REF!</definedName>
    <definedName name="Z_CA61CA57_E7CE_4A4D_974A_F3124BCA2797_.wvu.PrintArea" hidden="1">#REF!</definedName>
    <definedName name="Z_CA61CA57_E7CE_4A4D_974A_F3124BCA2797_.wvu.PrintTitles" hidden="1">#REF!</definedName>
    <definedName name="Z_DA4D5A8F_12FA_42F5_A8BB_526600E97433_.wvu.FilterData" hidden="1">#REF!</definedName>
    <definedName name="Z_DA4D5A8F_12FA_42F5_A8BB_526600E97433_.wvu.PrintArea" hidden="1">#REF!</definedName>
    <definedName name="Z_DA4D5A8F_12FA_42F5_A8BB_526600E97433_.wvu.PrintTitles" hidden="1">#REF!</definedName>
    <definedName name="Z_DFB4C5EB_A8D3_475E_B627_EA98F95F9220_.wvu.FilterData" hidden="1">#REF!</definedName>
    <definedName name="Z_DFB4C5EB_A8D3_475E_B627_EA98F95F9220_.wvu.PrintArea" hidden="1">#REF!</definedName>
    <definedName name="Z_DFB4C5EB_A8D3_475E_B627_EA98F95F9220_.wvu.PrintTitles" hidden="1">#REF!</definedName>
    <definedName name="Z_F2B990A1_57B3_4766_8C3D_4D3A5265BAEF_.wvu.FilterData" hidden="1">#REF!</definedName>
    <definedName name="Z_F2B990A1_57B3_4766_8C3D_4D3A5265BAEF_.wvu.PrintArea" hidden="1">#REF!</definedName>
    <definedName name="Z_F2B990A1_57B3_4766_8C3D_4D3A5265BAEF_.wvu.PrintTitles" hidden="1">#REF!</definedName>
    <definedName name="Z_F9482E1F_92B8_43D8_949A_7DDCF2E63A19_.wvu.FilterData" hidden="1">#REF!</definedName>
    <definedName name="Z_F9482E1F_92B8_43D8_949A_7DDCF2E63A19_.wvu.PrintArea" hidden="1">#REF!</definedName>
    <definedName name="Z_F9482E1F_92B8_43D8_949A_7DDCF2E63A19_.wvu.PrintTitles" hidden="1">#REF!</definedName>
    <definedName name="ZAPATA">#REF!</definedName>
    <definedName name="zdervr" localSheetId="0" hidden="1">{"via1",#N/A,TRUE,"general";"via2",#N/A,TRUE,"general";"via3",#N/A,TRUE,"general"}</definedName>
    <definedName name="zdervr" hidden="1">{"via1",#N/A,TRUE,"general";"via2",#N/A,TRUE,"general";"via3",#N/A,TRUE,"general"}</definedName>
    <definedName name="ZSDVDSVV" localSheetId="0">#REF!</definedName>
    <definedName name="ZSDVDSVV">#REF!</definedName>
    <definedName name="zxczds" localSheetId="0" hidden="1">{"TAB1",#N/A,TRUE,"GENERAL";"TAB2",#N/A,TRUE,"GENERAL";"TAB3",#N/A,TRUE,"GENERAL";"TAB4",#N/A,TRUE,"GENERAL";"TAB5",#N/A,TRUE,"GENERAL"}</definedName>
    <definedName name="zxczds" hidden="1">{"TAB1",#N/A,TRUE,"GENERAL";"TAB2",#N/A,TRUE,"GENERAL";"TAB3",#N/A,TRUE,"GENERAL";"TAB4",#N/A,TRUE,"GENERAL";"TAB5",#N/A,TRUE,"GENERAL"}</definedName>
    <definedName name="zxsdftyu" localSheetId="0" hidden="1">{"via1",#N/A,TRUE,"general";"via2",#N/A,TRUE,"general";"via3",#N/A,TRUE,"general"}</definedName>
    <definedName name="zxsdftyu" hidden="1">{"via1",#N/A,TRUE,"general";"via2",#N/A,TRUE,"general";"via3",#N/A,TRUE,"general"}</definedName>
    <definedName name="zxvxczv" localSheetId="0" hidden="1">{"via1",#N/A,TRUE,"general";"via2",#N/A,TRUE,"general";"via3",#N/A,TRUE,"general"}</definedName>
    <definedName name="zxvxczv" hidden="1">{"via1",#N/A,TRUE,"general";"via2",#N/A,TRUE,"general";"via3",#N/A,TRUE,"general"}</definedName>
    <definedName name="ZZZZZZZZZZZ" localSheetId="0">#REF!</definedName>
    <definedName name="ZZZZZZZZZ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88" i="1" l="1"/>
  <c r="I886" i="1"/>
  <c r="I885" i="1"/>
  <c r="I884" i="1"/>
  <c r="I883" i="1"/>
  <c r="I882" i="1"/>
  <c r="I881" i="1"/>
  <c r="I880" i="1"/>
  <c r="I879" i="1"/>
  <c r="I878" i="1"/>
  <c r="I877" i="1"/>
  <c r="I876" i="1"/>
  <c r="I875" i="1"/>
  <c r="I874" i="1"/>
  <c r="I873" i="1"/>
  <c r="I872" i="1"/>
  <c r="I871" i="1"/>
  <c r="I870" i="1"/>
  <c r="I869" i="1"/>
  <c r="I868" i="1"/>
  <c r="I867" i="1"/>
  <c r="I866" i="1"/>
  <c r="I865" i="1"/>
  <c r="I864" i="1"/>
  <c r="I863" i="1"/>
  <c r="I862" i="1"/>
  <c r="I861" i="1"/>
  <c r="I860" i="1"/>
  <c r="I859" i="1"/>
  <c r="I858" i="1"/>
  <c r="I857" i="1"/>
  <c r="I856" i="1"/>
  <c r="I855" i="1"/>
  <c r="I854" i="1"/>
  <c r="I853" i="1"/>
  <c r="I852" i="1"/>
  <c r="I851" i="1"/>
  <c r="I850" i="1"/>
  <c r="I849" i="1"/>
  <c r="I848" i="1"/>
  <c r="I847" i="1"/>
  <c r="I846" i="1"/>
  <c r="I845" i="1"/>
  <c r="I844" i="1"/>
  <c r="I843" i="1"/>
  <c r="I842" i="1"/>
  <c r="I841" i="1"/>
  <c r="I840" i="1"/>
  <c r="I839" i="1"/>
  <c r="I837" i="1"/>
  <c r="I836" i="1"/>
  <c r="I835" i="1"/>
  <c r="I834" i="1"/>
  <c r="I833" i="1"/>
  <c r="I832" i="1"/>
  <c r="I830" i="1"/>
  <c r="I828" i="1"/>
  <c r="I822" i="1"/>
  <c r="I821" i="1"/>
  <c r="I812" i="1"/>
  <c r="I811" i="1"/>
  <c r="I809" i="1"/>
  <c r="I805" i="1"/>
  <c r="I802" i="1"/>
  <c r="I799" i="1"/>
  <c r="I792" i="1"/>
  <c r="I790" i="1"/>
  <c r="I786" i="1"/>
  <c r="I785" i="1"/>
  <c r="I784" i="1"/>
  <c r="I783" i="1"/>
  <c r="I774" i="1"/>
  <c r="I773" i="1"/>
  <c r="I771" i="1"/>
  <c r="I770" i="1"/>
  <c r="I769" i="1"/>
  <c r="I768" i="1"/>
  <c r="I766" i="1"/>
  <c r="I765" i="1"/>
  <c r="I764" i="1"/>
  <c r="I763" i="1"/>
  <c r="I759" i="1"/>
  <c r="I758" i="1"/>
  <c r="I757" i="1"/>
  <c r="I756" i="1"/>
  <c r="I755" i="1"/>
  <c r="I754" i="1"/>
  <c r="I753" i="1"/>
  <c r="I752" i="1"/>
  <c r="I751" i="1"/>
  <c r="I750" i="1"/>
  <c r="I749" i="1"/>
  <c r="I748" i="1"/>
  <c r="I747" i="1"/>
  <c r="I746" i="1"/>
  <c r="I745" i="1"/>
  <c r="I744" i="1"/>
  <c r="I742" i="1"/>
  <c r="I740" i="1"/>
  <c r="I739" i="1"/>
  <c r="I738" i="1"/>
  <c r="I736" i="1"/>
  <c r="I735" i="1"/>
  <c r="I734" i="1"/>
  <c r="I733" i="1"/>
  <c r="I731" i="1"/>
  <c r="I730" i="1"/>
  <c r="I729" i="1"/>
  <c r="I728" i="1"/>
  <c r="I727" i="1"/>
  <c r="I726" i="1"/>
  <c r="I725" i="1"/>
  <c r="I724" i="1"/>
  <c r="I723" i="1"/>
  <c r="I722" i="1"/>
  <c r="I721" i="1"/>
  <c r="I720" i="1"/>
  <c r="I718" i="1"/>
  <c r="I717" i="1"/>
  <c r="I716" i="1"/>
  <c r="I715" i="1"/>
  <c r="I713" i="1"/>
  <c r="I712" i="1"/>
  <c r="I710" i="1"/>
  <c r="I709" i="1"/>
  <c r="I708" i="1"/>
  <c r="I707" i="1"/>
  <c r="I704" i="1"/>
  <c r="I703" i="1"/>
  <c r="I702" i="1"/>
  <c r="I701" i="1"/>
  <c r="I700" i="1"/>
  <c r="I699" i="1"/>
  <c r="I698" i="1"/>
  <c r="I697" i="1"/>
  <c r="I696" i="1"/>
  <c r="I695" i="1"/>
  <c r="I694" i="1"/>
  <c r="I693" i="1"/>
  <c r="I692" i="1"/>
  <c r="I691" i="1"/>
  <c r="I690" i="1"/>
  <c r="I688" i="1"/>
  <c r="I684" i="1"/>
  <c r="I683" i="1"/>
  <c r="I682" i="1"/>
  <c r="I681" i="1"/>
  <c r="I680" i="1"/>
  <c r="I679" i="1"/>
  <c r="I678" i="1"/>
  <c r="I677" i="1"/>
  <c r="I676" i="1"/>
  <c r="I675" i="1"/>
  <c r="I674" i="1"/>
  <c r="I673" i="1"/>
  <c r="I672" i="1"/>
  <c r="I671" i="1"/>
  <c r="I670" i="1"/>
  <c r="I669" i="1"/>
  <c r="I668" i="1"/>
  <c r="I667" i="1"/>
  <c r="I666" i="1"/>
  <c r="I665" i="1"/>
  <c r="I664" i="1"/>
  <c r="I663" i="1"/>
  <c r="I662" i="1"/>
  <c r="I661" i="1"/>
  <c r="I660" i="1"/>
  <c r="I659" i="1"/>
  <c r="I658" i="1"/>
  <c r="I657" i="1"/>
  <c r="I656" i="1"/>
  <c r="I655" i="1"/>
  <c r="I654" i="1"/>
  <c r="I653" i="1"/>
  <c r="I652" i="1"/>
  <c r="I651" i="1"/>
  <c r="I650" i="1"/>
  <c r="I649" i="1"/>
  <c r="I648" i="1"/>
  <c r="I647" i="1"/>
  <c r="I646" i="1"/>
  <c r="I645" i="1"/>
  <c r="I644" i="1"/>
  <c r="I643" i="1"/>
  <c r="I642" i="1"/>
  <c r="I641" i="1"/>
  <c r="I640" i="1"/>
  <c r="I639" i="1"/>
  <c r="I638" i="1"/>
  <c r="I637" i="1"/>
  <c r="I636" i="1"/>
  <c r="I635" i="1"/>
  <c r="I633" i="1"/>
  <c r="I632" i="1"/>
  <c r="I630" i="1"/>
  <c r="I628" i="1"/>
  <c r="I627" i="1"/>
  <c r="I626" i="1"/>
  <c r="I625" i="1"/>
  <c r="I621" i="1"/>
  <c r="I620" i="1"/>
  <c r="I619" i="1"/>
  <c r="I618" i="1"/>
  <c r="I617" i="1"/>
  <c r="I616" i="1"/>
  <c r="I614" i="1"/>
  <c r="I613" i="1"/>
  <c r="I612" i="1"/>
  <c r="I611" i="1"/>
  <c r="I610" i="1"/>
  <c r="I608" i="1"/>
  <c r="I607" i="1"/>
  <c r="I603" i="1"/>
  <c r="I602" i="1"/>
  <c r="I601" i="1"/>
  <c r="I599" i="1"/>
  <c r="I598" i="1"/>
  <c r="I597" i="1"/>
  <c r="I596" i="1"/>
  <c r="I595" i="1"/>
  <c r="I594" i="1"/>
  <c r="I593" i="1"/>
  <c r="I592" i="1"/>
  <c r="I590" i="1"/>
  <c r="I588" i="1"/>
  <c r="I587" i="1"/>
  <c r="I586" i="1"/>
  <c r="I585" i="1"/>
  <c r="I583" i="1"/>
  <c r="I581" i="1"/>
  <c r="I580" i="1"/>
  <c r="I579" i="1"/>
  <c r="I578" i="1"/>
  <c r="I577" i="1"/>
  <c r="I576" i="1"/>
  <c r="I575" i="1"/>
  <c r="I574" i="1"/>
  <c r="I573" i="1"/>
  <c r="I572" i="1"/>
  <c r="I571" i="1"/>
  <c r="I570" i="1"/>
  <c r="I565" i="1"/>
  <c r="I564" i="1"/>
  <c r="I563" i="1"/>
  <c r="I560" i="1"/>
  <c r="I559" i="1"/>
  <c r="I558" i="1"/>
  <c r="I557" i="1"/>
  <c r="I556" i="1"/>
  <c r="I555" i="1"/>
  <c r="I553" i="1"/>
  <c r="I552" i="1"/>
  <c r="I551" i="1"/>
  <c r="I550" i="1"/>
  <c r="I549" i="1"/>
  <c r="I535" i="1"/>
  <c r="I532" i="1"/>
  <c r="I531" i="1"/>
  <c r="I529" i="1"/>
  <c r="I519" i="1"/>
  <c r="I518" i="1"/>
  <c r="I511" i="1"/>
  <c r="I510" i="1"/>
  <c r="I509" i="1"/>
  <c r="I508" i="1"/>
  <c r="I506" i="1"/>
  <c r="I501" i="1"/>
  <c r="I499" i="1"/>
  <c r="I498" i="1"/>
  <c r="I497" i="1"/>
  <c r="I496" i="1"/>
  <c r="I495" i="1"/>
  <c r="I494" i="1"/>
  <c r="I493" i="1"/>
  <c r="I485" i="1"/>
  <c r="I484" i="1"/>
  <c r="I483" i="1"/>
  <c r="I478" i="1"/>
  <c r="I474" i="1"/>
  <c r="I473" i="1"/>
  <c r="I472" i="1"/>
  <c r="I471" i="1"/>
  <c r="I470" i="1"/>
  <c r="I469" i="1"/>
  <c r="I468" i="1"/>
  <c r="I467" i="1"/>
  <c r="I465" i="1"/>
  <c r="I464" i="1"/>
  <c r="I463" i="1"/>
  <c r="I462" i="1"/>
  <c r="I461" i="1"/>
  <c r="I460" i="1"/>
  <c r="I457" i="1"/>
  <c r="I456" i="1"/>
  <c r="I455" i="1"/>
  <c r="I454" i="1"/>
  <c r="I451" i="1"/>
  <c r="I450" i="1"/>
  <c r="I449" i="1"/>
  <c r="I448" i="1"/>
  <c r="I447" i="1"/>
  <c r="I446" i="1"/>
  <c r="I445" i="1"/>
  <c r="I443" i="1"/>
  <c r="I442" i="1"/>
  <c r="I440" i="1"/>
  <c r="I439" i="1"/>
  <c r="I438" i="1"/>
  <c r="I437" i="1"/>
  <c r="I436" i="1"/>
  <c r="I435" i="1"/>
  <c r="I434" i="1"/>
  <c r="I433" i="1"/>
  <c r="I432" i="1"/>
  <c r="I431" i="1"/>
  <c r="I430" i="1"/>
  <c r="I429" i="1"/>
  <c r="I428" i="1"/>
  <c r="I427" i="1"/>
  <c r="I425" i="1"/>
  <c r="I423" i="1"/>
  <c r="I422" i="1"/>
  <c r="I421" i="1"/>
  <c r="I420" i="1"/>
  <c r="I419" i="1"/>
  <c r="I418" i="1"/>
  <c r="I417" i="1"/>
  <c r="I416" i="1"/>
  <c r="I415" i="1"/>
  <c r="I414" i="1"/>
  <c r="I413" i="1"/>
  <c r="I412" i="1"/>
  <c r="I411" i="1"/>
  <c r="I410" i="1"/>
  <c r="I409" i="1"/>
  <c r="I408" i="1"/>
  <c r="I407" i="1"/>
  <c r="I406" i="1"/>
  <c r="I405" i="1"/>
  <c r="I404" i="1"/>
  <c r="I403" i="1"/>
  <c r="I402" i="1"/>
  <c r="I401" i="1"/>
  <c r="I400" i="1"/>
  <c r="I398" i="1"/>
  <c r="I397" i="1"/>
  <c r="I396" i="1"/>
  <c r="I395" i="1"/>
  <c r="I394" i="1"/>
  <c r="I393" i="1"/>
  <c r="I392" i="1"/>
  <c r="I391" i="1"/>
  <c r="I390" i="1"/>
  <c r="I389" i="1"/>
  <c r="I388" i="1"/>
  <c r="I387" i="1"/>
  <c r="I386" i="1"/>
  <c r="I385" i="1"/>
  <c r="I384" i="1"/>
  <c r="I383" i="1"/>
  <c r="I382" i="1"/>
  <c r="I381" i="1"/>
  <c r="I380"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49" i="1"/>
  <c r="I343" i="1"/>
  <c r="I342" i="1"/>
  <c r="I341" i="1"/>
  <c r="I340" i="1"/>
  <c r="I339" i="1"/>
  <c r="I338" i="1"/>
  <c r="I337" i="1"/>
  <c r="I336" i="1"/>
  <c r="I335" i="1"/>
  <c r="I334" i="1"/>
  <c r="I333" i="1"/>
  <c r="I332" i="1"/>
  <c r="I331" i="1"/>
  <c r="I330" i="1"/>
  <c r="I329" i="1"/>
  <c r="I328" i="1"/>
  <c r="I327" i="1"/>
  <c r="I326" i="1"/>
  <c r="I325" i="1"/>
  <c r="I323" i="1"/>
  <c r="I322" i="1"/>
  <c r="I321" i="1"/>
  <c r="I320" i="1"/>
  <c r="I319" i="1"/>
  <c r="I318" i="1"/>
  <c r="I317" i="1"/>
  <c r="I316" i="1"/>
  <c r="I315" i="1"/>
  <c r="I314" i="1"/>
  <c r="I313" i="1"/>
  <c r="I312" i="1"/>
  <c r="I311" i="1"/>
  <c r="I310" i="1"/>
  <c r="I309" i="1"/>
  <c r="I308" i="1"/>
  <c r="I307" i="1"/>
  <c r="I306" i="1"/>
  <c r="I304" i="1"/>
  <c r="I303" i="1"/>
  <c r="I302" i="1"/>
  <c r="I301" i="1"/>
  <c r="I300" i="1"/>
  <c r="I299" i="1"/>
  <c r="I298" i="1"/>
  <c r="I297" i="1"/>
  <c r="I295" i="1"/>
  <c r="I294" i="1"/>
  <c r="I293" i="1"/>
  <c r="I292" i="1"/>
  <c r="I291" i="1"/>
  <c r="I290" i="1"/>
  <c r="I289" i="1"/>
  <c r="I288" i="1"/>
  <c r="I287" i="1"/>
  <c r="I286" i="1"/>
  <c r="I285" i="1"/>
  <c r="I284" i="1"/>
  <c r="I283" i="1"/>
  <c r="I282" i="1"/>
  <c r="I281" i="1"/>
  <c r="I280" i="1"/>
  <c r="I277" i="1"/>
  <c r="I275" i="1"/>
  <c r="I273" i="1"/>
  <c r="I272" i="1"/>
  <c r="I271" i="1"/>
  <c r="I270" i="1"/>
  <c r="I269" i="1"/>
  <c r="I268" i="1"/>
  <c r="I267" i="1"/>
  <c r="I265" i="1"/>
  <c r="I264" i="1"/>
  <c r="I263" i="1"/>
  <c r="I261" i="1"/>
  <c r="I260" i="1"/>
  <c r="I259" i="1"/>
  <c r="I258" i="1"/>
  <c r="I255" i="1"/>
  <c r="I253" i="1"/>
  <c r="I250" i="1"/>
  <c r="I249" i="1"/>
  <c r="I248" i="1"/>
  <c r="I247" i="1"/>
  <c r="I246" i="1"/>
  <c r="I245" i="1"/>
  <c r="I244" i="1"/>
  <c r="I243" i="1"/>
  <c r="I242" i="1"/>
  <c r="I241" i="1"/>
  <c r="I240" i="1"/>
  <c r="I239" i="1"/>
  <c r="I238" i="1"/>
  <c r="I237" i="1"/>
  <c r="I236" i="1"/>
  <c r="I235" i="1"/>
  <c r="I234" i="1"/>
  <c r="I232" i="1"/>
  <c r="I231" i="1"/>
  <c r="I230" i="1"/>
  <c r="I229" i="1"/>
  <c r="I228" i="1"/>
  <c r="I227" i="1"/>
  <c r="I226" i="1"/>
  <c r="I225" i="1"/>
  <c r="I224" i="1"/>
  <c r="I223" i="1"/>
  <c r="I222" i="1"/>
  <c r="I221" i="1"/>
  <c r="I220" i="1"/>
  <c r="I218" i="1"/>
  <c r="I217" i="1"/>
  <c r="I216" i="1"/>
  <c r="I215" i="1"/>
  <c r="I214" i="1"/>
  <c r="I213" i="1"/>
  <c r="I212" i="1"/>
  <c r="I211" i="1"/>
  <c r="I210" i="1"/>
  <c r="I209" i="1"/>
  <c r="I208" i="1"/>
  <c r="I207" i="1"/>
  <c r="I206" i="1"/>
  <c r="I205" i="1"/>
  <c r="I204" i="1"/>
  <c r="I197" i="1"/>
  <c r="I196" i="1"/>
  <c r="I195" i="1"/>
  <c r="I194" i="1"/>
  <c r="I191" i="1"/>
  <c r="I190" i="1"/>
  <c r="I188" i="1"/>
  <c r="I180" i="1"/>
  <c r="I179" i="1"/>
  <c r="I177" i="1"/>
  <c r="I176" i="1"/>
  <c r="I175" i="1"/>
  <c r="I174" i="1"/>
  <c r="I173" i="1"/>
  <c r="I171" i="1"/>
  <c r="I170" i="1"/>
  <c r="I169" i="1"/>
  <c r="I168" i="1"/>
  <c r="I166" i="1"/>
  <c r="I165" i="1"/>
  <c r="I164" i="1"/>
  <c r="I163" i="1"/>
  <c r="I162" i="1"/>
  <c r="I161" i="1"/>
  <c r="I160" i="1"/>
  <c r="I159" i="1"/>
  <c r="I158" i="1"/>
  <c r="I156" i="1"/>
  <c r="I155" i="1"/>
  <c r="I154" i="1"/>
  <c r="I153" i="1"/>
  <c r="I152" i="1"/>
  <c r="I151" i="1"/>
  <c r="I150" i="1"/>
  <c r="I149" i="1"/>
  <c r="I148" i="1"/>
  <c r="I147" i="1"/>
  <c r="I146" i="1"/>
  <c r="I143" i="1"/>
  <c r="I142" i="1"/>
  <c r="I141" i="1"/>
  <c r="I140" i="1"/>
  <c r="I139" i="1"/>
  <c r="I138" i="1"/>
  <c r="I136" i="1"/>
  <c r="I131" i="1"/>
  <c r="I130" i="1"/>
  <c r="I129" i="1"/>
  <c r="I128" i="1"/>
  <c r="I127" i="1"/>
  <c r="I122" i="1"/>
  <c r="I121" i="1"/>
  <c r="I91" i="1"/>
  <c r="I78" i="1"/>
  <c r="I77" i="1"/>
  <c r="I63" i="1"/>
  <c r="I62" i="1"/>
  <c r="I61" i="1"/>
  <c r="I60" i="1"/>
  <c r="I59" i="1"/>
  <c r="I32" i="1"/>
  <c r="I31" i="1"/>
  <c r="I30" i="1"/>
  <c r="I29" i="1"/>
  <c r="I28" i="1"/>
  <c r="I26" i="1"/>
  <c r="I25" i="1"/>
  <c r="I24" i="1"/>
  <c r="I23" i="1"/>
  <c r="I21" i="1"/>
  <c r="I20" i="1"/>
  <c r="I18" i="1"/>
  <c r="I14" i="1"/>
  <c r="I13" i="1"/>
  <c r="I12" i="1"/>
  <c r="I11" i="1"/>
  <c r="I10" i="1"/>
  <c r="I9" i="1"/>
  <c r="I7" i="1"/>
  <c r="I887" i="1"/>
  <c r="I829" i="1" l="1"/>
  <c r="I589" i="1"/>
  <c r="I6" i="1"/>
  <c r="I567" i="1"/>
  <c r="I324" i="1"/>
  <c r="I544" i="1"/>
  <c r="I566" i="1"/>
  <c r="I548" i="1"/>
  <c r="I523" i="1"/>
  <c r="I522" i="1"/>
  <c r="I528" i="1"/>
  <c r="I526" i="1"/>
  <c r="I540" i="1"/>
  <c r="I521" i="1"/>
  <c r="I458" i="1"/>
  <c r="I538" i="1"/>
  <c r="I537" i="1"/>
  <c r="I516" i="1"/>
  <c r="I453" i="1"/>
  <c r="I536" i="1"/>
  <c r="I452" i="1"/>
  <c r="I534" i="1"/>
  <c r="I512" i="1"/>
  <c r="I491" i="1"/>
  <c r="I530" i="1"/>
  <c r="I515" i="1"/>
  <c r="I490" i="1"/>
  <c r="I513" i="1"/>
  <c r="I489" i="1"/>
  <c r="I514" i="1"/>
  <c r="I488" i="1"/>
  <c r="I487" i="1"/>
  <c r="I424" i="1"/>
  <c r="I486" i="1"/>
  <c r="I507" i="1"/>
  <c r="I503" i="1"/>
  <c r="I502" i="1"/>
  <c r="I505" i="1"/>
  <c r="I500" i="1"/>
  <c r="I524" i="1"/>
  <c r="I772" i="1"/>
  <c r="I711" i="1"/>
  <c r="I714" i="1"/>
  <c r="I767" i="1"/>
  <c r="I741" i="1"/>
  <c r="I686" i="1"/>
  <c r="I689" i="1"/>
  <c r="I634" i="1"/>
  <c r="I762" i="1"/>
  <c r="I761" i="1"/>
  <c r="I687" i="1"/>
  <c r="I622" i="1"/>
  <c r="I629" i="1"/>
  <c r="I624" i="1"/>
  <c r="I609" i="1"/>
  <c r="I600" i="1"/>
  <c r="I623" i="1"/>
  <c r="I605" i="1"/>
  <c r="I606" i="1"/>
  <c r="I520" i="1"/>
  <c r="I504" i="1"/>
  <c r="I539" i="1"/>
  <c r="I441" i="1"/>
  <c r="I561" i="1"/>
  <c r="I203" i="1"/>
  <c r="I202" i="1"/>
  <c r="I201" i="1"/>
  <c r="I200" i="1"/>
  <c r="I198" i="1"/>
  <c r="I79" i="1"/>
  <c r="I49" i="1"/>
  <c r="I193" i="1"/>
  <c r="I804" i="1"/>
  <c r="I801" i="1"/>
  <c r="I800" i="1"/>
  <c r="I819" i="1"/>
  <c r="I797" i="1"/>
  <c r="I781" i="1"/>
  <c r="I187" i="1"/>
  <c r="I824" i="1"/>
  <c r="I818" i="1"/>
  <c r="I796" i="1"/>
  <c r="I780" i="1"/>
  <c r="I186" i="1"/>
  <c r="I806" i="1"/>
  <c r="I278" i="1"/>
  <c r="I137" i="1"/>
  <c r="I111" i="1"/>
  <c r="I95" i="1"/>
  <c r="I47" i="1"/>
  <c r="I112" i="1"/>
  <c r="I96" i="1"/>
  <c r="I48" i="1"/>
  <c r="I135" i="1"/>
  <c r="I118" i="1"/>
  <c r="I134" i="1"/>
  <c r="I133" i="1"/>
  <c r="I117" i="1"/>
  <c r="I110" i="1"/>
  <c r="I94" i="1"/>
  <c r="I76" i="1"/>
  <c r="I46" i="1"/>
  <c r="I109" i="1"/>
  <c r="I93" i="1"/>
  <c r="I75" i="1"/>
  <c r="I45" i="1"/>
  <c r="I107" i="1"/>
  <c r="I90" i="1"/>
  <c r="I73" i="1"/>
  <c r="I57" i="1"/>
  <c r="I43" i="1"/>
  <c r="I106" i="1"/>
  <c r="I89" i="1"/>
  <c r="I72" i="1"/>
  <c r="I42" i="1"/>
  <c r="I105" i="1"/>
  <c r="I88" i="1"/>
  <c r="I71" i="1"/>
  <c r="I56" i="1"/>
  <c r="I41" i="1"/>
  <c r="I104" i="1"/>
  <c r="I87" i="1"/>
  <c r="I70" i="1"/>
  <c r="I55" i="1"/>
  <c r="I40" i="1"/>
  <c r="I816" i="1"/>
  <c r="I794" i="1"/>
  <c r="I778" i="1"/>
  <c r="I184" i="1"/>
  <c r="I125" i="1"/>
  <c r="I102" i="1"/>
  <c r="I85" i="1"/>
  <c r="I68" i="1"/>
  <c r="I53" i="1"/>
  <c r="I38" i="1"/>
  <c r="I815" i="1"/>
  <c r="I793" i="1"/>
  <c r="I777" i="1"/>
  <c r="I183" i="1"/>
  <c r="I124" i="1"/>
  <c r="I101" i="1"/>
  <c r="I84" i="1"/>
  <c r="I67" i="1"/>
  <c r="I52" i="1"/>
  <c r="I37" i="1"/>
  <c r="I827" i="1"/>
  <c r="I115" i="1"/>
  <c r="I99" i="1"/>
  <c r="I82" i="1"/>
  <c r="I35" i="1"/>
  <c r="I789" i="1"/>
  <c r="I479" i="1"/>
  <c r="I810" i="1"/>
  <c r="I546" i="1"/>
  <c r="I481" i="1"/>
  <c r="I347" i="1"/>
  <c r="I808" i="1"/>
  <c r="I545" i="1"/>
  <c r="I480" i="1"/>
  <c r="I350" i="1"/>
  <c r="I543" i="1"/>
  <c r="I477" i="1"/>
  <c r="I346" i="1"/>
  <c r="H895" i="1"/>
  <c r="I582" i="1"/>
  <c r="I274" i="1"/>
  <c r="I254" i="1"/>
  <c r="I252" i="1"/>
  <c r="I17" i="1"/>
  <c r="I525" i="1" l="1"/>
  <c r="I823" i="1"/>
  <c r="I81" i="1"/>
  <c r="I34" i="1"/>
  <c r="I114" i="1"/>
  <c r="I98" i="1"/>
  <c r="I123" i="1"/>
  <c r="I820" i="1"/>
  <c r="I178" i="1"/>
  <c r="I100" i="1"/>
  <c r="I182" i="1"/>
  <c r="I831" i="1"/>
  <c r="I126" i="1"/>
  <c r="I51" i="1"/>
  <c r="I584" i="1"/>
  <c r="I776" i="1"/>
  <c r="I36" i="1"/>
  <c r="I19" i="1"/>
  <c r="I826" i="1"/>
  <c r="I92" i="1"/>
  <c r="I476" i="1"/>
  <c r="I108" i="1"/>
  <c r="I66" i="1"/>
  <c r="I795" i="1"/>
  <c r="I817" i="1"/>
  <c r="I807" i="1"/>
  <c r="I83" i="1"/>
  <c r="I517" i="1"/>
  <c r="I732" i="1"/>
  <c r="I172" i="1"/>
  <c r="I120" i="1"/>
  <c r="I262" i="1"/>
  <c r="I345" i="1"/>
  <c r="I348" i="1"/>
  <c r="I562" i="1"/>
  <c r="I86" i="1"/>
  <c r="I276" i="1"/>
  <c r="I44" i="1"/>
  <c r="I779" i="1"/>
  <c r="I189" i="1"/>
  <c r="I706" i="1"/>
  <c r="I631" i="1"/>
  <c r="I791" i="1"/>
  <c r="I157" i="1"/>
  <c r="I132" i="1"/>
  <c r="I426" i="1"/>
  <c r="I798" i="1"/>
  <c r="I192" i="1"/>
  <c r="I22" i="1"/>
  <c r="I54" i="1"/>
  <c r="I251" i="1"/>
  <c r="I116" i="1"/>
  <c r="I782" i="1"/>
  <c r="I814" i="1"/>
  <c r="I266" i="1"/>
  <c r="I351" i="1"/>
  <c r="I219" i="1"/>
  <c r="I167" i="1"/>
  <c r="I279" i="1"/>
  <c r="I482" i="1"/>
  <c r="I743" i="1"/>
  <c r="I58" i="1"/>
  <c r="I199" i="1"/>
  <c r="I379" i="1"/>
  <c r="I719" i="1"/>
  <c r="I542" i="1"/>
  <c r="I803" i="1"/>
  <c r="I527" i="1"/>
  <c r="I103" i="1"/>
  <c r="I554" i="1"/>
  <c r="I296" i="1"/>
  <c r="I760" i="1"/>
  <c r="I615" i="1"/>
  <c r="I145" i="1"/>
  <c r="I547" i="1"/>
  <c r="I466" i="1"/>
  <c r="I69" i="1"/>
  <c r="I788" i="1"/>
  <c r="I399" i="1"/>
  <c r="I74" i="1"/>
  <c r="I533" i="1"/>
  <c r="I737" i="1"/>
  <c r="I305" i="1"/>
  <c r="I459" i="1"/>
  <c r="I685" i="1"/>
  <c r="I27" i="1"/>
  <c r="I492" i="1"/>
  <c r="I569" i="1"/>
  <c r="I591" i="1"/>
  <c r="I233" i="1"/>
  <c r="I39" i="1"/>
  <c r="I444" i="1"/>
  <c r="I838" i="1"/>
  <c r="I604" i="1"/>
  <c r="I257" i="1"/>
  <c r="I8" i="1"/>
  <c r="I185" i="1"/>
  <c r="I113" i="1" l="1"/>
  <c r="I825" i="1"/>
  <c r="I813" i="1"/>
  <c r="I97" i="1"/>
  <c r="I775" i="1"/>
  <c r="I80" i="1"/>
  <c r="I119" i="1"/>
  <c r="I33" i="1"/>
  <c r="I475" i="1"/>
  <c r="I50" i="1"/>
  <c r="I65" i="1"/>
  <c r="I181" i="1"/>
  <c r="I144" i="1"/>
  <c r="I568" i="1"/>
  <c r="I256" i="1"/>
  <c r="I541" i="1"/>
  <c r="I16" i="1"/>
  <c r="I705" i="1"/>
  <c r="I344" i="1"/>
  <c r="I787" i="1"/>
  <c r="I15" i="1" l="1"/>
  <c r="I64" i="1"/>
  <c r="I889" i="1" l="1"/>
  <c r="I891" i="1" s="1"/>
  <c r="I892" i="1" s="1"/>
  <c r="I894" i="1" l="1"/>
  <c r="I893" i="1"/>
  <c r="I895" i="1"/>
  <c r="I897" i="1" s="1"/>
</calcChain>
</file>

<file path=xl/sharedStrings.xml><?xml version="1.0" encoding="utf-8"?>
<sst xmlns="http://schemas.openxmlformats.org/spreadsheetml/2006/main" count="3402" uniqueCount="2094">
  <si>
    <t>INVITACIÓN PÚBLICA</t>
  </si>
  <si>
    <t xml:space="preserve">CONSTRUCCIÓN DEL TRAMO 3 DE LA TRONCAL ORIENTAL Y DEMAS OBRAS COMPLEMENTARIAS DEL SISTEMA INTEGRADO DE TRANSPORTE MASIVO DE PASAJEROS DE SANTIAGO DE CALI - MIO, EN EL CORREDOR VIAL CALLE 25 (AUTOPISTA SIMÓN BOLÍVAR), ENTRE CARRERA 69 (TERMINAL INTERMEDIA SIMÓN BOLÍVAR) Y CARRERA 99 (MEGA OBRA CARRERA 100/99) </t>
  </si>
  <si>
    <t>FORMULARIO 1
OFERTA ECONÓMICA</t>
  </si>
  <si>
    <t xml:space="preserve">PROPONENTE: </t>
  </si>
  <si>
    <t>N°</t>
  </si>
  <si>
    <t>ID</t>
  </si>
  <si>
    <t>CODIGO</t>
  </si>
  <si>
    <t>DESCRIPCIÓN</t>
  </si>
  <si>
    <t>UNIDAD</t>
  </si>
  <si>
    <t>VALOR UNITARIO</t>
  </si>
  <si>
    <t>CANTIDAD</t>
  </si>
  <si>
    <t xml:space="preserve">COSTO DIRECTO </t>
  </si>
  <si>
    <t>I</t>
  </si>
  <si>
    <t>CONSULTORIA</t>
  </si>
  <si>
    <t>CONSULTORIA PARA ESTUDIOS Y DISEÑOS TRONCAL ORIENTAL TRAMO 3</t>
  </si>
  <si>
    <t>GLB</t>
  </si>
  <si>
    <t xml:space="preserve">PRELIMINARES Y DEMOLICIONES </t>
  </si>
  <si>
    <t>1.1</t>
  </si>
  <si>
    <t>1.3.3</t>
  </si>
  <si>
    <t>DEMOLICIÓN MECÁNICA DE SARDINELES EN CONCRETO.  INCLUYE MARTILLO, COMPRESOR, CARGUE, TRANSPORTE Y DISPOSICIÓN FINAL A LOS SITIOS DESIGNADOS POR LA AUTORIDAD AMBIENTAL COMPETENTE. (DISTANCIA PROMEDIO DE RECORRIDO 20KM CONTADOS RADIALMENTE A PARTIR DEL LIMITE URBANO DE LA CIUDAD)</t>
  </si>
  <si>
    <t>ML</t>
  </si>
  <si>
    <t>1.2</t>
  </si>
  <si>
    <t>1.4.1</t>
  </si>
  <si>
    <t>DEMOLICIÓN MECANICA DE PISOS Y ANDENES EN CONCRETO Emax=25CM  (INCLUYE MARTILLO, COMPRESOR, DEMOLICION DE CORDONES, RETIRO DE ENCHAPE, DEMOLICION DE PLACA DE CONCRETO, CARGUE, TRANSPORTE Y DISPOSICION FINAL A UNA DISTANCIA PROMEDIO DE RECORRIDO 20KM CONTADOS RADIALMENTE A PARTIR DEL LIMITE URBANO DE LA CIUDAD)</t>
  </si>
  <si>
    <t>M2</t>
  </si>
  <si>
    <t>1.3</t>
  </si>
  <si>
    <t>1.6.1</t>
  </si>
  <si>
    <t>DESMONTE Y TRASLADO DE ESTRUCTURA METALICA A LOS SITIOS ASIGNADOS POR METRO CALI S.A.  ( INCLUYE GRUA TELESCOPICA, EQUIPO DE OXICORTE, HERRAMIENTA MENOR PARA DESMONTE, TRANSPORTE Y DISPOSICION FINAL)</t>
  </si>
  <si>
    <t>kg</t>
  </si>
  <si>
    <t>G</t>
  </si>
  <si>
    <t>1.4</t>
  </si>
  <si>
    <t>1.3.2A</t>
  </si>
  <si>
    <t>DEMOLICIÓN MECÁNICA DE ESTRUCTURAS EN CONCRETO REFORZADO APLICABLE A PUENTES Y CANALES  (INCLUYE MARTILLO, RETROEXCAVADORA DE ORUGAS, EQUIPO DE OXICORTE, CARGUE, TRANSPORTE Y DISPOSICIÓN FINAL A LOS SITIOS DESIGNADOS POR LA AUTORIDAD AMBIENTAL COMPETENTE. (DISTANCIA PROMEDIO DE RECORRIDO 20KM CONTADOS RADIALMENTE A PARTIR DEL LIMITE URBANO DE LA CIUDAD)</t>
  </si>
  <si>
    <t>M3</t>
  </si>
  <si>
    <t>1.5</t>
  </si>
  <si>
    <t>1.3.2B</t>
  </si>
  <si>
    <t>DEMOLICIÓN DE CONCRETO REFORZADO PARA TABLERO (INCLUYE MARTILLO, EQUIPO DE OXICORTE, CARGUE, TRANSPORTE Y DISPOSICIÓN FINAL A LOS SITIOS DESIGNADOS POR LA AUTORIDAD AMBIENTAL COMPETENTE. (DISTANCIA PROMEDIO DE RECORRIDO 20KM CONTADOS RADIALMENTE A PARTIR DEL LIMITE URBANO DE LA CIUDAD)</t>
  </si>
  <si>
    <t>1.6</t>
  </si>
  <si>
    <t>1.2.3</t>
  </si>
  <si>
    <t>LIMPIEZA, DESMONTE EN ZONAS NO BOSCOSAS.  INCLUYE CARGUE Y RETIRO DE MATERIAL DE RESIDUOS LOS SITIOS DESIGNADOS POR LA AUTORIDAD AMBIENTAL COMPETENTE. (DISTANCIA PROMEDIO DE RECORRIDO 20KM CONTADOS RADIALMENTE A PARTIR DEL LIMITE URBANO DE LA CIUDAD)</t>
  </si>
  <si>
    <t>ESTRUCTURAS DE PAVIMENTO SOLO BUS</t>
  </si>
  <si>
    <t/>
  </si>
  <si>
    <t>2.1</t>
  </si>
  <si>
    <t>EJE 1 PPAL NORTE - SUR</t>
  </si>
  <si>
    <t>2.1.1</t>
  </si>
  <si>
    <t>DEMOLICION DE PAVIMENTOS</t>
  </si>
  <si>
    <t>2.1.1.1</t>
  </si>
  <si>
    <t>1.5.2</t>
  </si>
  <si>
    <t>FRESADO DE PAVIMENTO ASFÁLTICO HASTA 0.30 M DE PROFUNIDAD (INCLUYE CARGUE, TRANSPORTE Y DISPOSICIÓN FINAL A BOTADERO AUTORIZADO O AL SITIO DESIGNADO POR LA ENTIDAD, A UNA DISTANCIA PROMEDIO DE RECORRIDO 20KM CONTADOS RADIALMENTE A PARTIR DEL LIMITE URBANO DE LA CIUDAD)</t>
  </si>
  <si>
    <t>2.1.2</t>
  </si>
  <si>
    <t>MOVIMIENTO DE TIERRAS</t>
  </si>
  <si>
    <t>2.1.2.1</t>
  </si>
  <si>
    <t>EXCAVACIONES VARIAS EN MATERIAL COMÚN EN SECO A MAQUINA SIN RETIRO</t>
  </si>
  <si>
    <t>2.1.2.2</t>
  </si>
  <si>
    <t>2.1.3</t>
  </si>
  <si>
    <t>RETIRO DE MATERIAL PRODUCTO DE LA EXCAVACION. INCLUYE CARGUE, TRANSPORTE DISTANCIA 20KM Y DISPOSICION FINAL AL SITIO AUTORIZADO POR LA ENTIDAD COMPETENTE A UNA DISTANCIA PROMEDIO DE RECORRIDO 20KM CONTADOS RADIALMENTE A PARTIR DEL LIMITE URBANO DE LA CIUDAD)</t>
  </si>
  <si>
    <t xml:space="preserve">SUBRASANTE Y CAPAS GRANULARES PARA ADECUACIÓN CORREDOR VIAL </t>
  </si>
  <si>
    <t>2.1.3.1</t>
  </si>
  <si>
    <t>2.2.1</t>
  </si>
  <si>
    <t>ESCARIFICACION, HUMEDECIMIENTO, NIVELACION,CONFORMACION Y COMPACTACION CON VIBROCOMPACTADOR DEL MATERIAL GRANULAR EXISTENTE (GRADO DE COMPACTACION SEGÚN ESPECIFICACIONES 95%P.M)</t>
  </si>
  <si>
    <t>2.1.3.2</t>
  </si>
  <si>
    <t>2.3.1</t>
  </si>
  <si>
    <t>SUB-BASE GRANULAR CLASE A (SUMINISTRO, EXTENDIDO, NIVELACIÓN, HUMEDECIMIENTO Y COMPACTACIÓN MECANICA 95%P.M).</t>
  </si>
  <si>
    <t>2.1.3.3</t>
  </si>
  <si>
    <t>2.3.3</t>
  </si>
  <si>
    <t>BASE GRANULAR CLASE A (SUMINISTRO, EXTENDIDO, NIVELACIÓN, HUMEDECIMIENTO Y COMPACTACIÓN MECANICA 100%P.M).</t>
  </si>
  <si>
    <t>2.1.3.4</t>
  </si>
  <si>
    <t>2.3.5</t>
  </si>
  <si>
    <t>SUMINISTRO E INSTALACION DE RELLENO EN MATERIAL IMPORTADO DE CANTERAS APROBADAS POR LAS ENTIDADES AMBIENTALES COMPETENTES, PARA TERRAPLEN COMPACTADO AL 95% P.M, de  LL≤40%, IP≤15%, CBR laboratorio &gt;=5; CONTENIDO MAX Materia organica&lt;1%, %Expansion&lt;2% y Pasa #200&lt;35%  (INCLUYE EXTENDIDO Y COMPACTACION MECANICA, SEGÚN ESPECIFICACIONES 95%P.M)</t>
  </si>
  <si>
    <t>2.1.4</t>
  </si>
  <si>
    <t xml:space="preserve">PAVIMENTO EN CONCRETO ASFÁLTICO </t>
  </si>
  <si>
    <t>2.1.4.1</t>
  </si>
  <si>
    <t>2.4.1</t>
  </si>
  <si>
    <t>RIEGO DE LIGA CON EMULSIÓN ASFÁLTICA CRR-60 (INCLUYE SUMINISTRO, BARRIDO DE SUPERFICIE Y RIEGO)</t>
  </si>
  <si>
    <t>2.1.4.2</t>
  </si>
  <si>
    <t>2.4.2</t>
  </si>
  <si>
    <t>IMPRIMACIÓN CON EMULSIÓN ASFÁLTICA CRL-57 (INCLUYE SUMINISTRO, BARRIDO DE SUPERFICIE Y RIEGO)</t>
  </si>
  <si>
    <t>2.1.4.3</t>
  </si>
  <si>
    <t>2.4.8</t>
  </si>
  <si>
    <t>MEZCLA ASFÁLTICA SEMI-DENSA (MSC-19) MODIFICADA CON POLIMERO TIPO CAM5, MODULO DINAMICO 1.700 MPa A 32°C Y A 3Hz, INCLUYE SUMINISTRO, TRANSPORTE, COLOCACIÓN Y COMPACTACIÓN.</t>
  </si>
  <si>
    <t>2.1.4.4</t>
  </si>
  <si>
    <t>2.4.7B</t>
  </si>
  <si>
    <t>MEZCLA DE ALTO MÓDULO TIPO MAM25 ELABORADA CON ASFALTO MODIFICADO CON POLÍMERO CAM1  DE CUMPLIMIENTO ESPECIFICACIÓN INV 450-22, MÓDULO DINÁMICO DE 5.000 MPa A 32 °C Y A 3Hz (INCLUYE EL SUMINISTRO, EL TRANSPORTE, LA COLOCACIÓN Y LA COMPACTACIÓN).</t>
  </si>
  <si>
    <t>2.1.4.5</t>
  </si>
  <si>
    <t>4.1.6</t>
  </si>
  <si>
    <t>SUMINISTRO E INSTALACION DE SARDINEL A10 EN CONCRETO PREFABRICADO DIMENSIONES 80*50*20CM.   INCLUYE SOLADO MORTERO 1:3 E=3 CM .</t>
  </si>
  <si>
    <t>2.2</t>
  </si>
  <si>
    <t>EJE 1 PPAL SUR-NORTE</t>
  </si>
  <si>
    <t>2.2.2</t>
  </si>
  <si>
    <t>2.2.2.1</t>
  </si>
  <si>
    <t>2.2.2.2</t>
  </si>
  <si>
    <t>2.2.3</t>
  </si>
  <si>
    <t>2.2.3.1</t>
  </si>
  <si>
    <t>2.2.3.2</t>
  </si>
  <si>
    <t>2.2.3.3</t>
  </si>
  <si>
    <t>2.2.3.4</t>
  </si>
  <si>
    <t>2.2.4</t>
  </si>
  <si>
    <t>2.2.4.1</t>
  </si>
  <si>
    <t>2.2.4.2</t>
  </si>
  <si>
    <t>2.2.4.3</t>
  </si>
  <si>
    <t>2.2.4.4</t>
  </si>
  <si>
    <t>2.2.4.5</t>
  </si>
  <si>
    <t>2.3</t>
  </si>
  <si>
    <t>ESTRUCTURAS PARA BAHIA DE PARADAS</t>
  </si>
  <si>
    <t>2.3.1.1</t>
  </si>
  <si>
    <t>2.3.1.2</t>
  </si>
  <si>
    <t>2.3.2</t>
  </si>
  <si>
    <t>2.3.2.1</t>
  </si>
  <si>
    <t>2.3.2.2</t>
  </si>
  <si>
    <t>2.3.2.3</t>
  </si>
  <si>
    <t>PAVIMENTO RIGIDO</t>
  </si>
  <si>
    <t>2.3.3.1</t>
  </si>
  <si>
    <t>2.5.4</t>
  </si>
  <si>
    <t>CONCRETO HIDRÁULICO PREMEZCLADO PARA PAVIMENTOS - MR45 A 28DÍAS (INCLUYE FORMALETEADO, SOPORTE PARA LOS PASADORES (CANASTILLA),  SUMINISTRO, INSTALACIÓN, CURADO, CORTE Y SELLADO DE JUNTAS CON CINTILLA DE POLIURETANO Y SELLO DE SILICONA AUTONIVELANTE ).</t>
  </si>
  <si>
    <t>2.3.3.2</t>
  </si>
  <si>
    <t>2.4.3A</t>
  </si>
  <si>
    <t>MEZCLA ASFÁLTICA DENSA EN CALIENTE TIPO MDC-25+0,5%C.A .  (INCLUYE: SUMINISTRO, TRANSPORTE, COLOCACIÓN Y COMPACTACIÓN.)</t>
  </si>
  <si>
    <t>2.3.3.3</t>
  </si>
  <si>
    <t>2.5.5</t>
  </si>
  <si>
    <t>ACERO DE REFUERZOS PARA LOSAS DE CONCRETO (INCLUYE SUMINISTRO, INHIBIDOR DE CORROSIÓN, FIGURADO Y FIJACIÓN)</t>
  </si>
  <si>
    <t>Kg</t>
  </si>
  <si>
    <t>2.3.3.4</t>
  </si>
  <si>
    <t>2.5.6A</t>
  </si>
  <si>
    <t>ACERO PARA PASADOR DE TRANSFERENCIA DE CARGA (INCLUYE SUMINISTRO, INHIBIDOR DE CORROSIÓN, FIGURADO, ENGRASADO Y FIJACION)</t>
  </si>
  <si>
    <t>KG</t>
  </si>
  <si>
    <t>2.3.3.5</t>
  </si>
  <si>
    <t>4.1.20</t>
  </si>
  <si>
    <t>CONSTRUCCIÓN DE SARDINEL DE 0,2m*0,2m SOBRE ESTRUCTURA DE PAVIMENTO (INCLUYE CONCRETO PREMEZCLADO DE 3000 PSI, ACERO DE REFUERZO (2#4 Y ESTRIBOS EN S #3@20CM), FORMALETA METÁLICA,  Y CURADO)</t>
  </si>
  <si>
    <t>ESTRUCTURAS DE PAVIMENTO CALZADA MIXTA</t>
  </si>
  <si>
    <t>3.1</t>
  </si>
  <si>
    <t>AMPLIACION CALZADA MIXTA</t>
  </si>
  <si>
    <t>3.1.1</t>
  </si>
  <si>
    <t>3.1.1.1</t>
  </si>
  <si>
    <t>3.1.1.2</t>
  </si>
  <si>
    <t>3.1.2</t>
  </si>
  <si>
    <t>3.1.2.1</t>
  </si>
  <si>
    <t>3.1.2.2</t>
  </si>
  <si>
    <t>3.1.2.3</t>
  </si>
  <si>
    <t>3.1.2.4</t>
  </si>
  <si>
    <t>3.1.3</t>
  </si>
  <si>
    <t>3.1.3.1</t>
  </si>
  <si>
    <t>3.1.3.2</t>
  </si>
  <si>
    <t>3.1.3.3</t>
  </si>
  <si>
    <t>2.4.3</t>
  </si>
  <si>
    <t>MEZCLA ASFÁLTICA DENSA EN CALIENTE TIPO MDC-25 .  (INCLUYE: SUMINISTRO, TRANSPORTE, COLOCACIÓN Y COMPACTACIÓN.)</t>
  </si>
  <si>
    <t>3.1.3.4</t>
  </si>
  <si>
    <t>2.4.4</t>
  </si>
  <si>
    <t>MEZCLA ASFÁLTICA DENSA EN CALIENTE TIPO MDC-19.  (INCLUYE: SUMINISTRO, TRANSPORTE, COLOCACIÓN Y COMPACTACIÓN.)</t>
  </si>
  <si>
    <t>3.1.3.5</t>
  </si>
  <si>
    <t>3.2</t>
  </si>
  <si>
    <t>INTERSECCIONES</t>
  </si>
  <si>
    <t>3.2.1</t>
  </si>
  <si>
    <t>3.2.1.1</t>
  </si>
  <si>
    <t>3.2.2</t>
  </si>
  <si>
    <t>3.2.2.1</t>
  </si>
  <si>
    <t>3.2.2.2</t>
  </si>
  <si>
    <t>3.2.3</t>
  </si>
  <si>
    <t>3.2.3.1</t>
  </si>
  <si>
    <t>3.2.3.2</t>
  </si>
  <si>
    <t>3.2.3.3</t>
  </si>
  <si>
    <t>3.2.3.4</t>
  </si>
  <si>
    <t>3.2.3.5</t>
  </si>
  <si>
    <t>2.6.2A</t>
  </si>
  <si>
    <t>TRANSPORTE E INSTALACION DE GEOTEXTIL T-2400 O SIMILAR PARA REFUERZO DE SUBRASANTE (INCLUYE TRANSPORTE DESDE ACOPIO INDICADO POR METRO CALI S.A A LA OBRA)</t>
  </si>
  <si>
    <t>3.2.4</t>
  </si>
  <si>
    <t>3.2.4.1</t>
  </si>
  <si>
    <t>3.2.4.2</t>
  </si>
  <si>
    <t>3.2.4.3</t>
  </si>
  <si>
    <t>3.2.4.4</t>
  </si>
  <si>
    <t>3.3</t>
  </si>
  <si>
    <t>RETORNOS</t>
  </si>
  <si>
    <t>3.3.1</t>
  </si>
  <si>
    <t>3.3.1.1</t>
  </si>
  <si>
    <t>3.3.2</t>
  </si>
  <si>
    <t>3.3.2.1</t>
  </si>
  <si>
    <t>3.3.2.2</t>
  </si>
  <si>
    <t>3.3.3</t>
  </si>
  <si>
    <t>3.3.3.1</t>
  </si>
  <si>
    <t>3.3.3.2</t>
  </si>
  <si>
    <t>3.3.3.3</t>
  </si>
  <si>
    <t>3.3.3.4</t>
  </si>
  <si>
    <t>3.3.4</t>
  </si>
  <si>
    <t>3.3.4.1</t>
  </si>
  <si>
    <t>3.3.4.2</t>
  </si>
  <si>
    <t>3.3.4.3</t>
  </si>
  <si>
    <t>3.3.4.4</t>
  </si>
  <si>
    <t>3.4</t>
  </si>
  <si>
    <t>CALZADA PRINCIPAL MIXTA</t>
  </si>
  <si>
    <t>3.4.1</t>
  </si>
  <si>
    <t>3.4.1.1</t>
  </si>
  <si>
    <t>3.4.2</t>
  </si>
  <si>
    <t>3.4.2.1</t>
  </si>
  <si>
    <t>3.4.2.2</t>
  </si>
  <si>
    <t>ESTRUCTURAS DE PAVIMENTO PARA CICLORUTA</t>
  </si>
  <si>
    <t>4.1</t>
  </si>
  <si>
    <t xml:space="preserve">DEMOLICION DE ESTRUCTURA </t>
  </si>
  <si>
    <t>4.1.1</t>
  </si>
  <si>
    <t>1.5.1</t>
  </si>
  <si>
    <t>CORTE Y DEMOLICIÓN MECANICA DE PAVIMENTO RÍGIDO (INCLUYE MARTILLOS, CORTADORA, COMPRESOR, CARGUE, TRANSPORTE Y DISPOSICIÓN FINAL A UNA DISTANCIA PROMEDIO DE RECORRIDO 20KM CONTADOS RADIALMENTE A PARTIR DEL LIMITE URBANO DE LA CIUDAD)</t>
  </si>
  <si>
    <t>4.1.2</t>
  </si>
  <si>
    <t>1.5.3</t>
  </si>
  <si>
    <t>CORTE Y DEMOLICIÓN MECANICA PARA REPARACION DE PAVIMENTO FLEXIBLE (INCLUYE MARTILLOS, CORTADORA, COMPRESOR, CARGUE, TRANSPORTE Y DISPOSICIÓN FINAL A UNA DISTANCIA PROMEDIO DE RECORRIDO 20KM CONTADOS RADIALMENTE A PARTIR DEL LIMITE URBANO DE LA CIUDAD)</t>
  </si>
  <si>
    <t>4.2</t>
  </si>
  <si>
    <t>4.2.1</t>
  </si>
  <si>
    <t>4.2.2</t>
  </si>
  <si>
    <t>4.3</t>
  </si>
  <si>
    <t>4.3.1</t>
  </si>
  <si>
    <t>ESCARIFICACION, HUMEDECIMIENTO, NIVELACION, CONFORMACION Y COMPACTACION MANUAL DEL MATERIAL GRANULAR EXISTENTE (GRADO DE COMPACTACION SEGÚN ESPECIFICACIONES 95%P.M)</t>
  </si>
  <si>
    <t>4.3.2</t>
  </si>
  <si>
    <t xml:space="preserve">SUBBASE GRANULAR CLASE A PARA URBANISMO (INCLUYE SUMINISTRO, TRANSPORTE, EXTENDIDO, NIVELACIÓN, HUMEDECIMIENTO Y COMPACTACIÓN EQUIPO MANUAL). </t>
  </si>
  <si>
    <t>4.3.3</t>
  </si>
  <si>
    <t>3.2.2A</t>
  </si>
  <si>
    <t xml:space="preserve">BASE GRANULAR PARA URBANISMO (INCLUYE SUMINISTRO, TRANSPORTE, EXTENDIDO, NIVELACIÓN, HUMEDECIMIENTO Y COMPACTACIÓN EQUIPO MANUAL). </t>
  </si>
  <si>
    <t>4.3.4</t>
  </si>
  <si>
    <t>SUMINISTRO E INSTALACION DE RELLENO CON EQUIPO MANUAL,  EN MATERIAL IMPORTADO DE CANTERAS APROBADAS POR LAS ENTIDADES AMBIENTALES COMPETENTES, COMPACTADO AL 95% P.M, de  LL≤40%, IP≤15%, CBR laboratorio &gt;=5; CONTENIDO MAX Materia organica&lt;1%, %Expansion&lt;2% y Pasa #200&lt;35%  (INCLUYE EXTENDIDO Y COMPACTACION SEGÚN ESPECIFICACIONES)</t>
  </si>
  <si>
    <t>4.3.5</t>
  </si>
  <si>
    <t>2.6.17B</t>
  </si>
  <si>
    <t>TRANSPORTE E INSTALACION DE GEOTEXTIL NT-1600 O SIMILAR PARA SEPARACION DE SUELOS DE SUBRASANTE Y CAPAS GRANULARES (INCLUYE TRANSPORTE DESDE ACOPIO INDICADO POR METRO CALI S.A A LA OBRA)</t>
  </si>
  <si>
    <t>4.4</t>
  </si>
  <si>
    <t xml:space="preserve">PAVIMENTO </t>
  </si>
  <si>
    <t>4.4.1</t>
  </si>
  <si>
    <t>4.4.2</t>
  </si>
  <si>
    <t>4.4.3</t>
  </si>
  <si>
    <t>4.4.4</t>
  </si>
  <si>
    <t>4.1.16A</t>
  </si>
  <si>
    <t>LOSA EN CONCRETO PARA CICLORUTA Y POMPEYANO (INCLUYE FORMALETA, Y CONCRETO MR-45 A 28 DIAS)</t>
  </si>
  <si>
    <t>4.4.5</t>
  </si>
  <si>
    <t>4.4.6</t>
  </si>
  <si>
    <t>4.1.3A</t>
  </si>
  <si>
    <t>SUMINISTRO E INSTALACION DE SARDINEL PREFABRICADO A-80 35*20*80CM. INCLUYE SOLADO MORTERO 1:3 E=3 CM .</t>
  </si>
  <si>
    <t>4.4.7</t>
  </si>
  <si>
    <t>2.6.2</t>
  </si>
  <si>
    <t>GEOTEXTIL T-2400 O SIMILAR PARA REFUERZO DE SUBRASANTE (INCLUYE SUMINISTRO E INSTALACIÓN)</t>
  </si>
  <si>
    <t>4.4.8</t>
  </si>
  <si>
    <t>4.2.12A</t>
  </si>
  <si>
    <t>SUMINISTRO E INSTALACIÓN DE PISO EN ADOQUÍN PEATONAL COLOR INTEGRAL CHOCOLATE 10cm*20cm*6cm.   INCLUYE HERBICIDA, BASE 4 CM ARENA NIVELACION Y SELLO.</t>
  </si>
  <si>
    <t>4.4.9</t>
  </si>
  <si>
    <t>4.2.12B</t>
  </si>
  <si>
    <t>SUMINISTRO E INSTALACIÓN DE PISO EN ADOQUÍN PEATONAL COLOR INTEGRAL LADRILLO 10cm*20cm*6cm.   INCLUYE HERBICIDA BASE 4 CM ARENA NIVELACION Y SELLO.</t>
  </si>
  <si>
    <t>4.4.10</t>
  </si>
  <si>
    <t>4.2.12C</t>
  </si>
  <si>
    <t>SUMINISTRO E INSTALACIÓN DE PISO EN ADOQUÍN PEATONAL COLOR INTEGRAL TERRACOTA 10cm*20cm*6cm.   INCLUYE HERBICIDA, BASE 4 CM ARENA NIVELACION Y SELLO.</t>
  </si>
  <si>
    <t>4.4.11</t>
  </si>
  <si>
    <t>4.2.12D</t>
  </si>
  <si>
    <t>SUMINISTRO E INSTALACIÓN DE PISO EN ADOQUÍN PEATONAL COLOR INTEGRAL OCRE 10cm*20cm*6cm.   INCLUYE HERBICIDA,  BASE 4 CM ARENA NIVELACION Y SELLO.</t>
  </si>
  <si>
    <t xml:space="preserve">SEÑALIZACIÓN Y DEMARCACIÓN VIAL </t>
  </si>
  <si>
    <t>5.1</t>
  </si>
  <si>
    <t>DEMARCACION VIAL</t>
  </si>
  <si>
    <t>5.1.1</t>
  </si>
  <si>
    <t>5.1.10</t>
  </si>
  <si>
    <t>LÍNEA CONTINUA DE DEMARCACIÓN VIAL A=0,12 M, e=0.6MM, PINTURA PLASTICA EN FRIO DE DOS COMPONENTES  (INCLUYE LIMPIEZA CON HIDROLAVADO, SUMINISTRO, IMPRIMANTE, APLICACIÓN CON EQUIPO AUTOPROPULSADO PARA SEÑALIZACION VIAL SEGÚN NORMA NTC 4744 Y MICROESFERAS)</t>
  </si>
  <si>
    <t>5.1.2</t>
  </si>
  <si>
    <t>5.1.11</t>
  </si>
  <si>
    <t>LÍNEA DISCONTINUA DE DEMARCACIÓN VIAL A=0,12 M, e=0.6MM,  PINTURA PLASTICA EN FRIO DE DOS COMPONENTES  (INCLUYE LIMPIEZA CON HIDROLAVADO, SUMINISTRO, IMPRIMANTE, APLICACIÓN CON EQUIPO AUTOPROPULSADO PARA SEÑALIZACION VIAL SEGÚN NORMA NTC 4744 Y MICROESFERAS)</t>
  </si>
  <si>
    <t>5.1.3</t>
  </si>
  <si>
    <t>5.1.10D</t>
  </si>
  <si>
    <t>LÍNEA CONTINUA DE DEMARCACIÓN VIAL A=0,15  M, e=0.6MM,  PINTURA PLASTICA EN FRIO DE DOS COMPONENTES   (INCLUYE LIMPIEZA CON HIDROLAVADO, SUMINISTRO, IMPRIMANTE, APLICACIÓN CON EQUIPO AUTOPROPULSADO PARA SEÑALIZACION VIAL SEGÚN NORMA NTC 4744 Y MICROESFERAS)</t>
  </si>
  <si>
    <t>5.1.4</t>
  </si>
  <si>
    <t>5.1.10A</t>
  </si>
  <si>
    <t>LÍNEA CONTINUA DE DEMARCACIÓN VIAL A=0,20 M, e=0.6MM,  PINTURA PLASTICA EN FRIO DE DOS COMPONENTES   (INCLUYE LIMPIEZA CON HIDROLAVADO, SUMINISTRO, IMPRIMANTE, APLICACIÓN CON EQUIPO AUTOPROPULSADO PARA SEÑALIZACION VIAL SEGÚN NORMA NTC 4744 Y MICROESFERAS)</t>
  </si>
  <si>
    <t>5.1.5</t>
  </si>
  <si>
    <t>5.1.10E</t>
  </si>
  <si>
    <t>LÍNEA CONTINUA DE DEMARCACIÓN VIAL A=0,30 M, e=1.2MM,  PINTURA PLASTICA EN FRIO DE DOS COMPONENTES (INCLUYE LIMPIEZA CON HIDROLAVADO, SUMINISTRO, IMPRIMANTE, ANTIDESLIZANTE, APLICACIÓN CON EQUIPO AUTOPROPULSADO PARA SEÑALIZACION VIAL SEGÚN NORMA NTC 4744 Y MICROESFERAS)</t>
  </si>
  <si>
    <t>5.1.6</t>
  </si>
  <si>
    <t>5.1.11B</t>
  </si>
  <si>
    <t>LÍNEA SEGMENTADA DE DEMARCACIÓN VIAL A=0,40 M, e=1.2MM,  PINTURA PLASTICA EN FRIO DE DOS COMPONENTES   (INCLUYE LIMPIEZA CON HIDROLAVADO, SUMINISTRO, IMPRIMANTE, APLICACIÓN CON EQUIPO AUTOPROPULSADO PARA SEÑALIZACION VIAL SEGÚN NORMA NTC 4744 Y MICROESFERAS)</t>
  </si>
  <si>
    <t>5.1.7</t>
  </si>
  <si>
    <t>5.1.10F</t>
  </si>
  <si>
    <t>LÍNEA CONTINUA DE DEMARCACIÓN VIAL A=0,10 M, e=0.6MM, PINTURA PLASTICA EN FRIO DE DOS COMPONENTES  (INCLUYE LIMPIEZA CON HIDROLAVADO, SUMINISTRO, IMPRIMANTE, APLICACIÓN CON EQUIPO AUTOPROPULSADO PARA SEÑALIZACION VIAL SEGÚN NORMA NTC 4744 Y MICROESFERAS)</t>
  </si>
  <si>
    <t>5.1.8</t>
  </si>
  <si>
    <t>5.1.11D</t>
  </si>
  <si>
    <t>LÍNEA DISCONTINUA DE DEMARCACIÓN VIAL A=0,10 M, e=0,6MM,  PINTURA PLASTICA EN FRIO DE DOS COMPONENTES  (INCLUYE LIMPIEZA CON HIDROLAVADO, SUMINISTRO, IMPRIMANTE, APLICACIÓN CON EQUIPO AUTOPROPULSADO PARA SEÑALIZACION VIAL SEGÚN NORMA NTC 4744 Y MICROESFERAS)</t>
  </si>
  <si>
    <t>5.1.9</t>
  </si>
  <si>
    <t>5.1.12</t>
  </si>
  <si>
    <t>MARCAS VIALES PARA PICTOGRAMA CON LLANA PARA UN ESPESOR SECO DE 1,2MM CON PINTURA PLASTICA EN FRIO DE DOS COMPONENTES   (INCLUYE LIMPIEZA CON HIDROLAVADO, SUMINISTRO, INSTALACION MANUAL EN LLANA, IMPRIMANTE, ANTIDESLIZANTE,  SEGÚN NORMA NTC 4744 Y MICROESFERAS)</t>
  </si>
  <si>
    <t>5.1.12A</t>
  </si>
  <si>
    <t>MARCAS VIALES EN COLOR AZUL CON LLANA PARA UN ESPESOR SECO DE 1,2MM CON PINTURA PLASTICO EN FRIO DE DOS COMPONENTES   (INCLUYE LIMPIEZA CON HIDROLAVADO, SUMINISTRO, INSTALACION MANUAL EN LLANA, IMPRIMANTE, ANTIDESLIZANTE,  SEGÚN NORMA NTC 4744 Y MICROESFERAS)</t>
  </si>
  <si>
    <t>5.1.5A</t>
  </si>
  <si>
    <t>DEMARCACIÓN DE ZONA DE PARADA MIO EN PINTURA PLASTICA EN FRIO, LONGITUD DE 20 METROS SEGÚN GUÍA DE DISEÑO DE ESPACIO PÚBLICO DE LAS PARADAS - ANEXO 05 (INCLUYE LIMPIEZA CON HIDROLAVADO, REPLANTEO, IMPRIMANTE). SUPERFICIE DE PAVIMENTO NUEVO.</t>
  </si>
  <si>
    <t>UND</t>
  </si>
  <si>
    <t>5.2</t>
  </si>
  <si>
    <t>SEÑALIZACION VERTICAL</t>
  </si>
  <si>
    <t>5.2.1</t>
  </si>
  <si>
    <t>SUMINISTRO E INSTALACION DE SEÑAL TIPO SP/SR/SI DE 75 X 75 cm
• TABLERO: EN LAMINA GALVANIZADA CALIBRE 16, PINTURA ELECTROSTATICA POR EL ANVERSO, FONDO REFLECTIVO TIPO XI EN COLOR BLANCO O AMARILLO , IMPRESION EN TINTAS TRASLUCIDAS . 
• ESTRUCTURA TIPO PEDESTAL:  ELABORADA EN ANGULO DE 2*2*1/4*3.35 m DE ALTURA, REFUERZO Y BRAZOS ANGULO DE 2 *2*1/8, PINTURA ELECTROSTATICA AL HORNO GENERAL.
•  CIMENTACION: CONCRETO 3500PSI REFORZADO SEGUN DISEÑOS.</t>
  </si>
  <si>
    <t>UN</t>
  </si>
  <si>
    <t>5.2.2</t>
  </si>
  <si>
    <t>5.2.4</t>
  </si>
  <si>
    <t>SUMINISTRO E INSTALACIÓN DE SEÑAL VERTICAL INFORMATIVA SI-05
TABLERO: EN LAMINA GALVANIZADA CALIBRE 16, PINTURA ELECTROSTATICA POR EL ANVERSO, FONDO REFLECTIVO TIPO XI- EN COLOR BLANCO O AMARILLO Y PICTOGRAMA EN VINILO ADHESIVO PARA INTEMPERIE.
• ESTRUCTURA TIPO PEDESTAL:  ELABORADA EN ANGULO DE 2*2*1/4*3.5 m DE ALTURA, REFUERZO Y BRAZOS ANGULO DE 2 *2*1/4, PINTURA ELECTROSTAICA AL HORNO GENERAL.</t>
  </si>
  <si>
    <t>m2</t>
  </si>
  <si>
    <t>5.2.3</t>
  </si>
  <si>
    <t>5.2.14</t>
  </si>
  <si>
    <t>SUMINISTRO E INSTALACION DE SEÑAL VERTICAL DUPLEX SP-59A/SR-38 (CRUCE DE CICLISTAS/SENTIDO UNICO Y DOBLE SENTIDO)
• TABLERO: EN LAMINA GALVANIZADA CALIBRE 16, PINTURA ELECTROSTATICA POR EL ANVERSO, FONDO REFLECTIVO TIPO IV  EN COLOR BLANCO O AMARILLO, IMPRESION EN TINTAS TRASLUCIDAS. 
• ESTRUCTURA TIPO PEDESTAL:  ELABORADA EN ANGULO DE 2*2*1/4* 4.3 m DE ALTURA, REFUERZO Y BRAZOS ANGULO DE 2 *2*1/8, PINTURA ELECTROSTAICA AL HORNO GENERAL.
•  CIMENTACION: CONCRETO REFORZADO 3500PSI SEGUN DISEÑOS.</t>
  </si>
  <si>
    <t>5.2.15</t>
  </si>
  <si>
    <t>SUMINISTRO E INSTALACION DE SEÑAL VERTICAL DUPLEX SI-26/SR-39 ; SI-26/SR-38 (SI EN RUTA/DOBLE SENTIDO Y SENTIDO UNICO)
• TABLERO: EN LAMINA GALVANIZADA CALIBRE 16, PINTURA ELECTROSTATICA POR EL ANVERSO, FONDO REFLECTIVO TIPO IV  EN COLOR BLANCO O AMARILLO, IMPRESION EN TINTAS TRASLUCIDAS. 
• ESTRUCTURA TIPO PEDESTAL:  ELABORADA EN ANGULO DE 2*2*1/4* 4.3 m DE ALTURA, REFUERZO Y BRAZOS ANGULO DE 2 *2*1/8, PINTURA ELECTROSTAICA AL HORNO GENERAL.
•  CIMENTACION: CONCRETO REFORZADO 3500PSI SEGUN DISEÑO.</t>
  </si>
  <si>
    <t>5.2.5</t>
  </si>
  <si>
    <t>5.2.16</t>
  </si>
  <si>
    <t>SUMINISTRO E INSTALACION DE SEÑAL VERTICAL DUPLEX SIC-01/SR-38;SIC-01/SR-39 (SI  CRUCE CICLISTA/SENTIDO UNICO-DOBLE SENTIDO)
• TABLERO: EN LAMINA GALVANIZADA CALIBRE 16, PINTURA ELECTROSTATICA POR EL ANVERSO, FONDO REFLECTIVO TIPO IV  EN COLOR BLANCO O AMARILLO, IMPRESION EN TINTAS TRASLUCIDAS. 
• ESTRUCTURA TIPO PEDESTAL:  ELABORADA EN ANGULO DE 2*2*1/4* 4.3 m DE ALTURA, REFUERZO Y BRAZOS ANGULO DE 2 *2*1/8, PINTURA ELECTROSTAICA AL HORNO GENERAL.
•  CIMENTACION: CONCRETO REFORZADO 3500PSI SEGUN DISEÑO.</t>
  </si>
  <si>
    <t>5.2.6</t>
  </si>
  <si>
    <t>5.2.10</t>
  </si>
  <si>
    <t>SUMINISTRO E INSTALACION DE SEÑAL TIPO MARCADOR DE OBSTACULO DOBLE DE ALTO 90CM Y DE ANCHO DE 20 A 30CM. 
• TABLERO: EN LAMINA GALVANIZADA CALIBRE 16, O LAMINA DE FIBRA DE VIDRIO DE 3,4MM DE ESPESOR,  FONDO REFLECTIVO TIPO XI  EN LINEAS DE COLOR NEGRO Y AMARILLO. 
• ESTRUCTURA TIPO PEDESTAL:  ELABORADA EN ANGULO DE 2*2*1/4*2.0 M DE ALTURA, REFUERZO Y BRAZOS ANGULO DE 2 *2*1/8, PINTURA ELECTROSTATICA AL HORNO GENERAL.
• TEXTO Y PICTOGRAMAS: VINILO ADHESIVO TIPO XI.
• IMPRESION SCRENN TINTA PVC.
•  CIMENTACION: CONCRETO REFORZADO 3500PSI SEGUN DISEÑOS.</t>
  </si>
  <si>
    <t>5.2.7</t>
  </si>
  <si>
    <t>5.2.17</t>
  </si>
  <si>
    <t>SUMINISTRO E INSTALACION DE SEÑAL VERTICAL DUPLEX SP-59A/SR-30 (CRUCE DE CICLISTAS/VEL.MAX.30)
• TABLERO: EN LAMINA GALVANIZADA CALIBRE 16, PINTURA ELECTROSTATICA POR EL ANVERSO, FONDO REFLECTIVO TIPO IV  EN COLOR BLANCO O AMARILLO, IMPRESION EN TINTAS TRASLUCIDAS. 
• ESTRUCTURA TIPO PEDESTAL:  ELABORADA EN ANGULO DE 2*2*1/4* 4.3 m DE ALTURA, REFUERZO Y BRAZOS ANGULO DE 2 *2*1/8, PINTURA ELECTROSTAICA AL HORNO GENERAL.
•  CIMENTACION: CONCRETO REFORZADO 3500PSI SEGUN DISEÑO.</t>
  </si>
  <si>
    <t>5.2.8</t>
  </si>
  <si>
    <t>5.2.18</t>
  </si>
  <si>
    <t>SUMINISTRO E INSTALACION DE SEÑAL VERTICAL SI-26 (NOMBRE DE CALLES Y NOMENCLATURA URBANA)
• TABLERO: EN LAMINA GALVANIZADA CALIBRE 16, PINTURA ELECTROSTATICA POR EL ANVERSO, FONDO REFLECTIVO TIPO IV  EN COLOR BLANCO O AMARILLO, IMPRESION EN TINTAS TRASLUCIDAS. 
• ESTRUCTURA TIPO PEDESTAL:  ELABORADA EN ANGULO DE 2*2*1/4*3.3 m DE ALTURA, REFUERZO Y BRAZOS ANGULO DE 2 *2*1/8, PINTURA ELECTROSTAICA AL HORNO GENERAL.
•  CIMENTACION: CONCRETO REFORZADO 3500PSI SEGUN DISEÑO.</t>
  </si>
  <si>
    <t>5.2.9</t>
  </si>
  <si>
    <t>SUMINISTRO E INSTALACION DE SEÑAL TIPO CICLORUTA SP/SR/SI DE 45 X 45 cm DE ALTURA DE MASTIL 3 m
• TABLERO: EN LAMINA GALVANIZADA CALIBRE 16, O LAMINA DE FIBRA DE VIDRIO DE 3,4MM DE ESPESOR,  FONDO REFLECTIVO TIPO XI  EN COLOR BLANCO O AMARILLO , IMPRESION EN TINTAS TRASLUCIDAS .
• ESTRUCTURA TIPO PEDESTAL:  ELABORADA EN ANGULO DE 2*2*1/4*3.3 m DE ALTURA, REFUERZO Y BRAZOS ANGULO DE 2 *2*1/8, PINTURA ELECTROSTATICA AL HORNO GENERAL.
• TEXTO Y PICTOGRAMAS: VINILO ADHESITO TIPO XI
•  IMPRESION SCRENN TINTA PVC.
•  CIMENTACION: CONCRETO 3500PSI REFORZADO SEGUN DISEÑOS</t>
  </si>
  <si>
    <t>5.3</t>
  </si>
  <si>
    <t>SEÑALETICA EXTERNA A LAS ESTACIONES</t>
  </si>
  <si>
    <t>5.3.1</t>
  </si>
  <si>
    <t>SUMINISTRO E INSTALACIÓN DE MOGADOR h=6m EN ESTRUCTURA EN PERFIL EN L TIPO IPE-100, CERCHA INTERNA EN ANGULO 1 1/2"* 1/4 DE ESPESOR, REFUERZOS HORIZONTALES EN PLATINA DE 10CM DE 1/8, FORRADA EN LAMINA DE ALUMINIO ANONIZADO 2MM, PERFIL EXTRUIDO EN ALUMINIO PARA LAS ESQUINAS.  DISEÑO SEGÚN GUÍA DE  ESPACIO PÚBLICO DEL SITM-MIO. TEXTOS Y PICTOGRAMAS: VINILOS ADHESIVOS, GRADO INGENIERIA MICROESFERAS COLOR AZUL, MAPAS:  2 UNIDADES. VINILO ADHESIVO FACIL REMOSION+IMPRESION DIGITAL. PROTECCION DECORACION: LAMINA ANTIGRAFFITI  (INCLUYE TRANSPORTE, CIMENTACIÓN 5000 PSI, RETIRO DE ESCOMBROS, PLACA BRAILLE Y LENGUAJE DE SEÑAS).</t>
  </si>
  <si>
    <t>5.3.2</t>
  </si>
  <si>
    <t>SUMINISTRO E INSTALACIÓN DE MOGADOR TIPO 2 DE ALTURA TOTAL 2.58M APROXIMADAMENTE, DISEÑO SEGÚN GUÍA DE  ESPACIO PÚBLICO DEL SITM-MIO (INCLUYE TRANSPORTE, CIMENTACIÓN, RETIRO DE ESCOMBROS Y PLACA BRAILLE).</t>
  </si>
  <si>
    <t>5.3.3</t>
  </si>
  <si>
    <t>4.3.6</t>
  </si>
  <si>
    <t>SEÑALÉTICA PARA MOGADOR TIPO 2 (INCLUYE ARTE GRÁFICO, IMPRESIÓN, LIMPIEZA E INSTALACIÓN DE VINILO DE FÁCIL REMOCIÓN Y ANTIGRAFFITI)</t>
  </si>
  <si>
    <t>5.3.4</t>
  </si>
  <si>
    <t>5.3.46</t>
  </si>
  <si>
    <t>SUMINISTRO E INSTALACIÓN DE SEÑALIZACIÓN INFORMATIVA EXTERIOR TIPO BANDERA, DE ACUERDO A LAS SIGUIENTES ESPECIFICACIONES:  Dimensión superficie de información: 120*35cm.  Estructura: Mástil tubería acero inoxidable SCH 10, diámetro 2", acabado satinado, altura 3m, doble ménsula para fijación de información en lamina acero inoxidable Cal 14, acabado satinado 35*35cm.  Material soporte de información: Dos (2) laminas aluminio compuesto, dimensión 35*120cm, color de acuerdo a la estación, cortado al ROUTER, fondo vinilo sulatan blue 3M.  Textos y pictogramas: Lamina vinilo adhesivo alto desempeño 3M o similar cortado al plotter.  Sistema de fijación a piso: Platina 25*25cm en lamina HR 9mm fijada al tubo SCH 10 mediante soldadura.  Platina 25*25cm fijada y fundida a dado 30*30 en concreto roforzado 3000 PSI fundido en sitio.  Cuatro tornillos de diámetro 1/2".  Incluye materiales, mano de obra y equipo.</t>
  </si>
  <si>
    <t>5.4</t>
  </si>
  <si>
    <t>DISPOSITIVOS DE REGULACION VIAL</t>
  </si>
  <si>
    <t>5.4.1</t>
  </si>
  <si>
    <t>5.1.13C</t>
  </si>
  <si>
    <t>SUMINISTRO E INSTALACIÓN DE BORDILLO NO TRASPASABLE EN POLIETILENO DE ALTA DENSIDAD DE COLOR AMARILLO CON REFLECTIVO DE LARGA DURACION, RESISTENCIA A LA FLEXIÓN EN TRES PUNTOS ANTE CARGAS HORIZONTALES MAYOR A 5.000 KG-F, DEFLEXIÓN MAYOR A 60 MM Y RECUPERACIÓN MÍNIMA DE 85%, DIMENSIONES DE 15 CM DE ALTURA, 20 CM DE ANCHO Y 80 CM  DE LARGO APROX., PESO MÍNIMO DE 5,8 KG CON 4 ANCLAJES SEGÚN ESPECIFICACIÓN (INCLUYE MANO DE OBRA, APERTURA Y FIJACION DEL ANCLAJE ACORDE A TIPO DE RODADURA)</t>
  </si>
  <si>
    <t>5.4.2</t>
  </si>
  <si>
    <t>5.1.13D</t>
  </si>
  <si>
    <t xml:space="preserve">SUMINISTRO E INSTALACIÓN DE ELEMENTO CONTINUO SEGREGADOR DE CARRIL SOLO BUS, EN CONCRETO ACELERADO A 7 DIAS DE RESISTENCIA 4000 PSI, DE COLOR AMARILLO (REFLECTIVO DE LARGA DURACION) Y DE RESISTENCIA AL IMPACTO, DIMENSIONES DE 45cm DE ALTURA, 20CM-7,5CM DE ANCHO, SEGUN ESPECIFICACIÓN Y DISEÑO (INCLUYE ACERO DE REFUERZO (6#3 Y ESTRIBOS #2-105@15CM), FORMALETA METÁLICA, CURADO, PINTURA PLASTICA EN FRIO CON REFLECTIVIDAD, SOLADO MORTERO 1:3 E=3 CM Y PASOS DE DRENAJE SEGUN ESPECIFICACIONES. ). </t>
  </si>
  <si>
    <t>5.4.3</t>
  </si>
  <si>
    <t>5.1.20</t>
  </si>
  <si>
    <t>SUMINISTRO E INSTALACION DE TACHONES (40 cm x15 cm x 8cm) CON DOS CINTAS REFLECTIVAS EN LOS EXTREMOS. FIJACION A PISO MEDIANTE DOS TORNILLOS+PEGANTE EPOXICO.</t>
  </si>
  <si>
    <t>5.4.4</t>
  </si>
  <si>
    <t>5.1.14</t>
  </si>
  <si>
    <t xml:space="preserve">SUMINISTRO E INSTALACIÓN DE HITO POLIURETANO DE ALTA  FLEXIBILIDAD, RESISTENCIA Y CON PROTECTOR UV DE 75 CM DE ALTO Y 8CM DE DIAMETRO CON REFLECTIVOS Y LUZ SOLAR , EN COLOR NARANJA O ROJO, CINTA REFLECTIVA DE ALTA INTENSIDAD TIPO III. SEGÚN ESPECIFICACIÓN (INCLUYE ANCLAJE Y MANO DE OBRA) </t>
  </si>
  <si>
    <t>5.4.5</t>
  </si>
  <si>
    <t>5.1.7A</t>
  </si>
  <si>
    <t xml:space="preserve">SUMINISTRO E INSTALACIÓN DE TACHA EN ALUMINIO CON ESPIGO, LENTE REFLECTIVO, COLOR AMARILLO, BLANCO O ROJO, SEGÚN ESPECIFICACIÓN (INCLUYE ANCLAJE Y MANO DE OBRA) </t>
  </si>
  <si>
    <t xml:space="preserve">UN </t>
  </si>
  <si>
    <t>5.5</t>
  </si>
  <si>
    <t>RETIRO Y TRASLADO DE SEÑALES</t>
  </si>
  <si>
    <t>5.5.1</t>
  </si>
  <si>
    <t xml:space="preserve">RETIRO DE SEÑALIZACION VERTICAL. (INCLUYE DISPOSICION DE ESCOMBROS AL SITIO DESIGNADO POR LA ENTIDAD AMBIENTAL COMPETENTE Y LA SEÑAL AL SITIO DESIGNADO POR METRO CALI S.A) </t>
  </si>
  <si>
    <t>5.5.2</t>
  </si>
  <si>
    <t xml:space="preserve">TRASLADO DE SEÑALIZACION VERTICAL. 
(INCLUYE CIMENTACION SEGÚN MANUAL DE SEÑALIZACION 2024 MINTRANSPORTE, RETIRO DE ESCOMBROS AL SITIO DESIGNADO POR LA ENTIDAD AMBIENTAL COMPETENTE Y TRASLADO DE LA SEÑAL AL SITIO DESIGNADO POR METRO CALI S.A) </t>
  </si>
  <si>
    <t>URBANISMO</t>
  </si>
  <si>
    <t>6.1</t>
  </si>
  <si>
    <t>6.1.1</t>
  </si>
  <si>
    <t>6.1.2</t>
  </si>
  <si>
    <t>6.2</t>
  </si>
  <si>
    <t>6.2.1</t>
  </si>
  <si>
    <t>6.2.2</t>
  </si>
  <si>
    <t>6.2.3</t>
  </si>
  <si>
    <t>6.3</t>
  </si>
  <si>
    <t>ZONA DRENAJE FILTRANTE Y GEOTEXTIL DE DISEÑO</t>
  </si>
  <si>
    <t>6.3.1</t>
  </si>
  <si>
    <t>2.6.9</t>
  </si>
  <si>
    <t>GRAVA PARA DRENAJE 3/4" (INCLUYE SUMINISTRO E INSTALACIÓN DE MATERIAL DE  FILTRO)</t>
  </si>
  <si>
    <t>6.3.2</t>
  </si>
  <si>
    <t>2.6.18</t>
  </si>
  <si>
    <t>GEOTEXTIL NT-2000 O SIMILAR PARA SEPARACION DE SUELOS DE SUBRASANTE Y CAPAS GRANULARES (INCLUYE SUMINISTRO E INSTALACIÓN)</t>
  </si>
  <si>
    <t>6.4</t>
  </si>
  <si>
    <t>ESTRUCTURA EN CONCRETO</t>
  </si>
  <si>
    <t>6.4.1</t>
  </si>
  <si>
    <t>6.4.2</t>
  </si>
  <si>
    <t>4.1.2A</t>
  </si>
  <si>
    <t>SUMINISTRO E INSTALACION DE BORDILLO PREFABRICADO A-81 35*15*80. INCLUYE SOLADO MORTERO 1:3 E=3 CM .</t>
  </si>
  <si>
    <t>6.4.3</t>
  </si>
  <si>
    <t>4.1.12</t>
  </si>
  <si>
    <t>SUMINISTRO E INSTALACION DE SARDINEL BAJO PARA TRANSICION DE RAMPA, PREFABRICADA 28MPA, TIPO A-85 (80*35*20CM). INCLUYE SOLADO MORTERO 1:3 E=3 CM .</t>
  </si>
  <si>
    <t>6.4.4</t>
  </si>
  <si>
    <t>4.1.13</t>
  </si>
  <si>
    <t>SUMINISTRO E INSTALACION DE SARDINEL ESPECIAL, PIEZA PREFABRICADA 28MPA  TIPO A-100 (50*20*35CM).   INCLUYE SOLADO MORTERO 1:3 E=3 CM .</t>
  </si>
  <si>
    <t>6.4.5</t>
  </si>
  <si>
    <t>4.1.14</t>
  </si>
  <si>
    <t>SUMINISTRO E INSTALACION DE PIEZA REMATE PREFABRICADA 28MPA, RAMPA TIPO A-105 (ANCHO=0,4CM Y LONGITUD VARIABLE ENTRE 0,8 A 1.2M). INCLUYE SOLADO MORTERO 1:3 E=3 CM .</t>
  </si>
  <si>
    <t>6.4.6</t>
  </si>
  <si>
    <t>6.5</t>
  </si>
  <si>
    <t>ANDENES Y PISOS</t>
  </si>
  <si>
    <t>6.5.1</t>
  </si>
  <si>
    <t>6.5.2</t>
  </si>
  <si>
    <t>6.5.3</t>
  </si>
  <si>
    <t>6.5.4</t>
  </si>
  <si>
    <t>6.5.5</t>
  </si>
  <si>
    <t>4.2.12E</t>
  </si>
  <si>
    <t>SUMINISTRO E INSTALACIÓN DE PISO EN ADOQUÍN PEATONAL COLOR INTEGRAL GRIS 10cm*20cm*6cm.   INCLUYE HERBICIDA, BASE 4 CM ARENA NIVELACION Y SELLO.</t>
  </si>
  <si>
    <t>6.5.6</t>
  </si>
  <si>
    <t>4.2.8</t>
  </si>
  <si>
    <t>SUMINISTRO E INSTALACIÓN DE PISO EN ADOQUÍN VEHÍCULAR BICAPA (ROJO O AMARILLO) 20cm*10cm*8cm SEGÚN  ESPECIFICACIONES.  PIEZAS EN CONCRETO DE 4.5MPA DE MR A 28DIAS. NORMA TECNICA NTC 2017. ABSORCION DE AGUA MÁXIMO 6%.  INCLUYE BASE DE 4CM MORTERO DE PEGA 1:3 Y ARENA DE SELLO</t>
  </si>
  <si>
    <t>6.5.7</t>
  </si>
  <si>
    <t>4.2.9</t>
  </si>
  <si>
    <t>SUMINISTRO E INSTALACIÓN DE PISO EN ADOQUÍN PEATONAL  BICAPA (ROJO O AMARILLO) 10cm*20cm*6cm.  INCLUYE HERBICIDA, BASE 4 CM ARENA NIVELACION Y SELLO.</t>
  </si>
  <si>
    <t>6.5.8</t>
  </si>
  <si>
    <t>4.2.22</t>
  </si>
  <si>
    <t>SUMINISTRO E INSTALACION DE LISTÓN EN CONCRETO PREFABRICADO TIPO DECK. FORMATO 14,5X100X6CM. COLOR GRIS CLARO + CAPA DE ASIENTO DE ARENA LIMPIA Y GRUESA + LLENO EN TIERRA Y SEMILLAS PARA FORMACIÓN DE PRADO ENTRE SEPARACIÓN DE LISTONES DE 10 CMS. (50% ZONA DURA / 50% ZONA BLANDA)</t>
  </si>
  <si>
    <t>6.5.9</t>
  </si>
  <si>
    <t>4.2.14A</t>
  </si>
  <si>
    <t>SUMINISTRO E INSTALACION DE PREFABRICADOS EN CONCRETO  TIPO DECK (14.5x100X6) COLOR GRIS. INCLUYE BASE DE 4CM EN MATERIAL TIPO ARENA</t>
  </si>
  <si>
    <t>6.5.10</t>
  </si>
  <si>
    <t>4.2.5B</t>
  </si>
  <si>
    <t>SUMINISTRO E INSTALACIÓN DE PISO EN LOSETA PREFABRICADA (ACANALADA O ALERTA) 20cm*20cm COLOR AMARILLO.  INCLUYE BASE DE 4CM ARENA DE NIVELACION Y SELLO</t>
  </si>
  <si>
    <t>6.5.11</t>
  </si>
  <si>
    <t>4.2.6</t>
  </si>
  <si>
    <t>SUMINISTRO E INSTALACIÓN DE PISO EN LOSETA PREFABRICADA  (ACANALADA O ALERTA) 40cm*40cm*6cm COLOR AMARILLO. INCLUYE HERBICIDA, BASE 4 CM ARENA NIVELACION Y SELLO.</t>
  </si>
  <si>
    <t>6.5.12</t>
  </si>
  <si>
    <t>4.2.24</t>
  </si>
  <si>
    <t>SEÑALIZACIÓN LÍMITE ANDÉN CON PINTURA PARA TRAFICO ALTO, SOBRE SARDINEL FUNDIDO EN CONCRETO. COLOR AMARILLO. 20CM DE ANCHO., E=25 MILS CON PINTURA EN FRIO  (INCLUYE SUMINISTRO, APLICACIÓN CON EQUIPO Y MICROESFERAS)</t>
  </si>
  <si>
    <t>6.5.13</t>
  </si>
  <si>
    <t>4.2.23</t>
  </si>
  <si>
    <t>LOSA PARA CONCRETO ESTAMPADO 28MPA Emin=5CM Y Emax=10CM, PENDIENTE MAXIMA 2%, CON ENDURECEDOR DE CUARZO DE VARIOS COLORES TONOS (TERRACOTA, AMARILLO, VERDOSO)  CON MOLDES EN ESPINA DE PESCADO, RECTANGULAR, LOSETA TACTIL GUIA Y ALERTA.  INCLUYE DESMOLDANTE EN POLVO, SELLADOR ACRILICO A DOS MANOS, ENDURECEDOR EN CUARZO , INCLUYE CORTE DE DILATACIONES, INSTALACIÓN DE CINTILLA EN POLIURETANO Y SELLO DE JUNTAS</t>
  </si>
  <si>
    <t>6.5.14</t>
  </si>
  <si>
    <t>3.7.2</t>
  </si>
  <si>
    <t>CONTRAPISO EN CONCRETO 3000PSI (e=10cm incluye malla electrosoldada 5.5mm@15cm)</t>
  </si>
  <si>
    <t>6.5.15</t>
  </si>
  <si>
    <t>3.7.16</t>
  </si>
  <si>
    <t>RECUBRIMIENTO SINTETICO PLEXIFLOR SOBRE CONCRETO, COLOR SEGÚN DISEÑO. (INCLUYE LAVADO, ACRILICO PARA FIJACION Y SISTEMA TIPO PLEXIFLOR SYNTHETIC FINISH SPORT)</t>
  </si>
  <si>
    <t>6.5.16</t>
  </si>
  <si>
    <t>4.2.25</t>
  </si>
  <si>
    <t>PLACA EN CONCRETO HIDRAULICO POROSO NO REFORZADO 3000 PSI DE ESPESOR 6CM Y DILATACIONES CADA 1M, EN ACABADO DE COLOR SEGÚN DISEÑO CON IMPREGMANTE ESPECIAL A BASE DE AGUA (NO VINILICO)</t>
  </si>
  <si>
    <t>6.5.17</t>
  </si>
  <si>
    <t>4.1.8</t>
  </si>
  <si>
    <t>ANDENES EN CONCRETO REFORZADO H = 10 CM, ACABADO TEXTURIZADO SEGÚN GUIA DE DISEÑO (INCLUYE FORMALETA, CURADO, MALLA ELECTRO SOLDADA 0.15*0.15M, D=6MM Y CONCRETO PREMEZCLADO 3000 PSI)</t>
  </si>
  <si>
    <t>6.5.18</t>
  </si>
  <si>
    <t>4.1.10</t>
  </si>
  <si>
    <t>RAMPA EN CONCRETO PREMEZCLADO DE 3000 PSI H = 12 CM
(INCLUYE VIBRADO Y CURADO DEL CONCRETO, PARRILLA DE REFUERZO 0.25*0.25 D#3 PDR60 Y FORMALETA)</t>
  </si>
  <si>
    <t>6.5.19</t>
  </si>
  <si>
    <t>3.3.14D</t>
  </si>
  <si>
    <t xml:space="preserve">FUNDICION DE LOSETA EN CONCRETO REFORZADO E=8CM ANCHO=10CM, CONCRETO 4000 PSI,  BORDES REDONDEADOS D=1CM, INCLUYE ( 2 DILATACIONES LONGITUDINALES PARA SEGURIDAD AL DESLIZAMIENTO, ACERO DE REFUERZO (LONG:2#3 Y ESTRIBO #2@20CM, FORMALETA Y ANTISOL) .  </t>
  </si>
  <si>
    <t>6.6</t>
  </si>
  <si>
    <t xml:space="preserve">ZONAS VERDES </t>
  </si>
  <si>
    <t>6.6.1</t>
  </si>
  <si>
    <t>PRADO TRENZA, (INCLUYE SUMINISTRO E INSTALACIÓN DEL PRADO Y TIERRA AGRICOLA MEJORADA CON COMPOST Emin=7cm)</t>
  </si>
  <si>
    <t>6.6.2</t>
  </si>
  <si>
    <t>4.1.23</t>
  </si>
  <si>
    <t>ALCORQUE Y CONTENEDOR DE RAICES PARA ARBOLES EXISTENTES DE DIAMETRO 1.2M (INCLUYE VIGA CIRCULAR EN CONCRETO 3000 PSI REFORZADO 30*20 (ACERO DE REFUERZO 4#3 Y ESTRIBOS #2@15CM)+MURO DE CONTENCION DE RAICES EN CONCRETO 3000 PSI REFORZADO 0,9*0,2M (ACERO DE REFUERZO PARRILLA DOBLE SENTIDO #3@15CM) )</t>
  </si>
  <si>
    <t>6.6.3</t>
  </si>
  <si>
    <t>4.1.24</t>
  </si>
  <si>
    <t>ALCORQUE Y CONTENEDOR DE RAICES PARA ARBOLES EXISTENTES DE DIAMETRO 1.6M (INCLUYE VIGA CIRCULAR EN CONCRETO 3000 PSI REFORZADO 30*20 (ACERO DE REFUERZO 4#3 Y ESTRIBOS #2@15CM)+MURO DE CONTENCION DE RAICES EN CONCRETO 3000 PSI REFORZADO 0,9*0,2M (ACERO DE REFUERZO PARRILLA DOBLE SENTIDO #3@15CM) )</t>
  </si>
  <si>
    <t>6.6.4</t>
  </si>
  <si>
    <t>4.1.26</t>
  </si>
  <si>
    <t>ALCORQUE Y CONTENEDOR DE RAICES PARA ARBOLES EXISTENTES DE DIAMETRO 1.0M (INCLUYE VIGA CIRCULAR EN CONCRETO 3000 PSI REFORZADO 30*20 (ACERO DE REFUERZO 4#3 Y ESTRIBOS #2@15CM)+MURO DE CONTENCION DE RAICES EN CONCRETO 3000 PSI REFORZADO 0,9*0,2M (ACERO DE REFUERZO PARRILLA DOBLE SENTIDO #3@15CM) )</t>
  </si>
  <si>
    <t>6.6.5</t>
  </si>
  <si>
    <t>4.1.27</t>
  </si>
  <si>
    <t>ALCORQUE Y CONTENEDOR DE RAICES PARA ARBOLES EXISTENTES DE DIAMETRO 1.4M (INCLUYE VIGA CIRCULAR EN CONCRETO 3000 PSI REFORZADO 30*20 (ACERO DE REFUERZO 4#3 Y ESTRIBOS #2@15CM)+MURO DE CONTENCION DE RAICES EN CONCRETO 3000 PSI REFORZADO 0,9*0,2M (ACERO DE REFUERZO PARRILLA DOBLE SENTIDO #3@15CM) )</t>
  </si>
  <si>
    <t>6.6.6</t>
  </si>
  <si>
    <t>4.1.28</t>
  </si>
  <si>
    <t>ALCORQUE Y CONTENEDOR DE RAICES PARA ARBOLES EXISTENTES DE DIAMETRO 2.0M (INCLUYE VIGA CIRCULAR EN CONCRETO 3000 PSI REFORZADO 30*20 (ACERO DE REFUERZO 4#3 Y ESTRIBOS #2@15CM)+MURO DE CONTENCION DE RAICES EN CONCRETO 3000 PSI REFORZADO 0,9*0,2M (ACERO DE REFUERZO PARRILLA DOBLE SENTIDO #3@15CM) )</t>
  </si>
  <si>
    <t>6.6.7</t>
  </si>
  <si>
    <t>4.1.28A</t>
  </si>
  <si>
    <t>ALCORQUE Y CONTENEDOR DE RAICES PARA ARBOLES EXISTENTES DE DIAMETRO 2.4M (INCLUYE VIGA CIRCULAR EN CONCRETO 3000 PSI REFORZADO 30*20 (ACERO DE REFUERZO 4#3 Y ESTRIBOS #2@15CM)+MURO DE CONTENCION DE RAICES EN CONCRETO 3000 PSI REFORZADO 0,9*0,2M (ACERO DE REFUERZO PARRILLA DOBLE SENTIDO #3@15CM) )</t>
  </si>
  <si>
    <t>6.6.8</t>
  </si>
  <si>
    <t>4.1.28B</t>
  </si>
  <si>
    <t>ALCORQUE Y CONTENEDOR DE RAICES PARA ARBOLES EXISTENTES DE DIAMETRO 3.4M (INCLUYE VIGA CIRCULAR EN CONCRETO 3000 PSI REFORZADO 30*20 (ACERO DE REFUERZO 4#3 Y ESTRIBOS #2@15CM)+MURO DE CONTENCION DE RAICES EN CONCRETO 3000 PSI REFORZADO 0,9*0,2M (ACERO DE REFUERZO PARRILLA DOBLE SENTIDO #3@15CM) )</t>
  </si>
  <si>
    <t>6.6.9</t>
  </si>
  <si>
    <t>4.1.29</t>
  </si>
  <si>
    <t>ALCORQUE NATURAL EN PIEDRA SELECCIONADA DE DIAMETRO 1.6M. INCLUYE  SUMINISTRO E INSTALACION DE PIEDRA EN UNA PROFUNDIDAD PROMEDIO DE 80CM.</t>
  </si>
  <si>
    <t>6.6.10</t>
  </si>
  <si>
    <t>4.1.30</t>
  </si>
  <si>
    <t>ALCORQUE NATURAL EN PIEDRA SELECCIONADA DE DIAMETRO 2.2M. INCLUYE  SUMINISTRO E INSTALACION DE PIEDRA EN UNA PROFUNDIDAD PROMEDIO DE 80CM.</t>
  </si>
  <si>
    <t>6.6.11</t>
  </si>
  <si>
    <t>4.1.31</t>
  </si>
  <si>
    <t>ALCORQUE NATURAL EN PIEDRA SELECCIONADA DE DIAMETRO 3.1M. INCLUYE  SUMINISTRO E INSTALACION DE PIEDRA EN UNA PROFUNDIDAD PROMEDIO DE 80CM.</t>
  </si>
  <si>
    <t>6.6.12</t>
  </si>
  <si>
    <t>4.1.32</t>
  </si>
  <si>
    <t>ALCORQUE NATURAL EN PIEDRA SELECCIONADA DE DIAMETRO 3.3M. INCLUYE  SUMINISTRO E INSTALACION DE PIEDRA EN UNA PROFUNDIDAD PROMEDIO DE 80CM.</t>
  </si>
  <si>
    <t>6.6.13</t>
  </si>
  <si>
    <t>4.1.33</t>
  </si>
  <si>
    <t>BANCA CORRIDA DE LONGITUD 6M, ANCHO 50CM Y ALTURA EN PROMEDIO 60 CM, CONSTRUIDA EN PIEDRA SELECCIONADA DE ANCHO PROMEDIO 20CM Y ESPESOR 10CM, FIJADA CON MORTERO 1:3. INCLUYE ACABADO SUPERIOR CHAFLANADO EN LOSA FUNDIDA EN CONCRETO 3000 PSI DE ESPESOR 5CM.</t>
  </si>
  <si>
    <t>6.7</t>
  </si>
  <si>
    <t xml:space="preserve">MOBILIARIO </t>
  </si>
  <si>
    <t>6.7.1</t>
  </si>
  <si>
    <t>4.3.10</t>
  </si>
  <si>
    <t>SUMINISTRO E INSTALACION DE BOLARDO BL-03 EN CONCRETO REFORZADO DE 5000 PSI, PREFABRICADO EN FORMALETA METÁLICA DE ALTA CALIDAD CON APERTURAS PARA DESMONTE + LOSA DE AMARRE FUNDIDA EN CONCRETO DE 3000 PSI. ACABADO ALLANADO. ESPECIFICACIONES Y DIMENSIONES SEGÚN DETALLE ESPECÍFICO. (INCLUYE SUMINISTRO, TRANSPORTE, CIMENTACIÓN E INSTALACIÓN).</t>
  </si>
  <si>
    <t>6.7.2</t>
  </si>
  <si>
    <t>4.3.31</t>
  </si>
  <si>
    <t>BANCA EN CONCRETO FUNDIDA EN SITIO 3000 PSI CON FORMALETA EN LISTONES DE MADERA VERTICAL DE 5CM, DE DIMENSIONES LARGO=2.0M, ANCHO=0,5M Y ALTO=0,55M, SEGÚN CARTILLA DE DISEÑO  (INCLUYE FORMALETA, ACERO DE REFUERZO LONGITUDINAL #3 Y ESTRIBOS #2@20CM ).</t>
  </si>
  <si>
    <t>6.7.3</t>
  </si>
  <si>
    <t>4.3.32</t>
  </si>
  <si>
    <t>BANCA EN CONCRETO FUNDIDA EN SITIO 3000 PSI CON FORMALETA EN LISTONES DE MADERA VERTICAL DE 5CM, DE DIMENSIONES LARGO=10.0M, ANCHO=0,5M Y ALTO=0,55M, SEGÚN CARTILLA DE DISEÑO  (INCLUYE FORMALETA, ACERO DE REFUERZO LONGITUDINAL #3 Y ESTRIBOS #2@20CM ).</t>
  </si>
  <si>
    <t>6.7.4</t>
  </si>
  <si>
    <t>4.3.33</t>
  </si>
  <si>
    <t>BANCA EN CONCRETO FUNDIDA EN SITIO 3000 PSI TIPO DADO, DE DIMENSIONES LARGO=0,5 M, ANCHO=0,5M Y ALTO VARIABLE DE 0,45M A 0,95M, SEGÚN CARTILLA DE DISEÑO  (INCLUYE FORMALETA, ACERO DE REFUERZO LONGITUDINAL #3 Y ESTRIBOS #2@20CM ).</t>
  </si>
  <si>
    <t>6.7.5</t>
  </si>
  <si>
    <t>4.3.34</t>
  </si>
  <si>
    <t>BANCA CURVA EN CONCRETO FUNDIDA EN SITIO 3000 PSI DE DIMENSIONES LARGO=10.0M, ANCHO=0,6M Y ALTO=0,55M, SEGÚN CARTILLA DE DISEÑO  (INCLUYE FORMALETA, ACERO DE REFUERZO LONGITUDINAL #3 Y ESTRIBOS #2@20CM ).</t>
  </si>
  <si>
    <t>6.7.6</t>
  </si>
  <si>
    <t>4.3.35</t>
  </si>
  <si>
    <t>BANCA CURVA EN CONCRETO FUNDIDA EN SITIO 3000 PSI DE DIMENSIONES LARGO=14.0M, ANCHO=0,6M Y ALTO=0,55M, SEGÚN CARTILLA DE DISEÑO  (INCLUYE FORMALETA, ACERO DE REFUERZO LONGITUDINAL #3 Y ESTRIBOS #2@20CM ).</t>
  </si>
  <si>
    <t>6.7.7</t>
  </si>
  <si>
    <t>4.3.9B</t>
  </si>
  <si>
    <t>SUMINISTRO E INSTALACION DE CANECA DE BASURA PIVOTANTE TRIPLE EN ACERO INOXIDABLE SEGÚN CARTILLA DE DISEÑO (INCLUYE SUMINISTRO, TRANSPORTE, CIMENTACIÓN E INSTALACIÓN).</t>
  </si>
  <si>
    <t>6.7.8</t>
  </si>
  <si>
    <t>3.13.25C</t>
  </si>
  <si>
    <t>SUMINISTRO E INSTALACION DE BARANDAS DE PROTECCION TIPO 2, H=0,9 M, CON UN (1) PASAMANO REDONDO EN ACERO INOXIDABLE CALIBRE 14 DE D=2", PARALES TIPO AE EN LAMINA DE ACERO 2" *1/4"CON PASAMANOS INFERIOR EN TUBO DE ACERO COLLD ROLLE D=1 1/4" E=2mm Y PLATINA DE ANCLAJE DE 0,17*0,12 CM.  SEGÚN ESPECIFICACIONES Y DISEÑOS.  (INCLUYE TALLER, TRANSPORTE Y MONTAJE)</t>
  </si>
  <si>
    <t>6.7.9</t>
  </si>
  <si>
    <t>3.13.25D</t>
  </si>
  <si>
    <t>SUMINISTRO E INSTALACION DE BARANDAS DE PROTECCION TIPO 1, H=0,9 M, CON DOS (2) PASAMANOS REDONDO EN ACERO INOXIDABLE CALIBRE 14 DE D=2", PARALES TIPO AE EN LAMINA DE ACERO 2" *1/4"CON GUARDACUERPO DE CUATRO (4) TUBOS DE ACERO COLLD ROLLE D=1 1/4" E=2mm Y PLATINA BASE DE 0,17*0,12 CM Y DOS (2) VARILLAS DE ANCLAJE 3/8" A 20CM DE PROFUNDIDAD @0,14M.  SEGÚN ESPECIFICACIONES Y DISEÑOS.  (INCLUYE TALLER, TRANSPORTE Y MONTAJE)</t>
  </si>
  <si>
    <t>6.7.10</t>
  </si>
  <si>
    <t>3.13.161</t>
  </si>
  <si>
    <t>SUMINISTRO E INSTALACION DE BARANDA TUBULAR METÁLICO, PARA APOYO DE CICLISTAS, DE LONGITUD 2.4M, PERFIL DE 3" CAL 3MM +LAMINA METÁLICA CAL.16" GRABADA CON MENSAJE DE INDICACION DE USO. ACABADO COLOR VERDE LIMA (VERDE SITM MIO) MATE. LA CIMENTACION SE HARA EMBEBIDA EN 2 DADOS DE CONCRETO REFORZADA DE 3000PSI DE 40*40*30cm, QUE INCLUYE EXCAVACION, CONFORMACION, SOLADO Y DISPOSICIÓN FINAL A LOS SITIOS DESIGNADOS POR LA AUTORIDAD AMBIENTAL COMPETENTE. (DISTANCIA PROMEDIO DE RECORRIDO 20KM CONTADOS RADIALMENTE A PARTIR DEL LIMITE URBANO DE LA CIUDAD)</t>
  </si>
  <si>
    <t>6.7.11</t>
  </si>
  <si>
    <t>3.13.15A</t>
  </si>
  <si>
    <t>SUMINISTRO E INSTALACION  DE BICICLETERO BICELADO TRIANGULAR INVERTIDO, EN CONCRETO REFORZADO 3000 PSI, ANCLADO AL PISO</t>
  </si>
  <si>
    <t>6.7.12</t>
  </si>
  <si>
    <t>4.3.38</t>
  </si>
  <si>
    <t>SUMINISTRO E INSTALACION DE MOBILIARIO PARA GIMNASIO BIOSALUDABLE-BARRA FONDO YOGA PARA DESARROLLO, FORTALECIMIENTO, MOVILIDAD Y ESTIRAMIENTO DEL CUERPO, ESTABILIDAD Y ENTRENAMIENTO DE LOS MÚSCULOS, TENDONES Y ARTICULACIONES. (PUEDEN TRABAJAR DOS PERSONAS SIMULTÁNEAMENTE). INCLUYE CIMENTACION</t>
  </si>
  <si>
    <t>6.7.13</t>
  </si>
  <si>
    <t>4.3.40</t>
  </si>
  <si>
    <t>SUMINISTRO E INSTALACION DE MOBILIARIO PARA GIMNASIO BIOSALUDABLE-VOLANTES PARA DESARROLLO, FORTALECIMIENTO Y MOVILIDAD DE LAS MANOS, ANTEBRAZO, BRAZO Y HOMBRO, ESTABILIDAD Y ENTRENAMIENTO DE LOS MÚSCULOS, TENDONES Y ARTICULACIONES. ( PUEDEN TRABAJAR CUATRO PERSONAS SIMULTÁNEAMENTE ). INCLUYE CIMENTACION</t>
  </si>
  <si>
    <t>6.7.14</t>
  </si>
  <si>
    <t>4.3.43</t>
  </si>
  <si>
    <t>SUMINISTRO E INSTALACION DE MOBILIARIO PARA GIMNASIO BIOSALUDABLE-PRESS PECTORAL PARA DESARROLLO, FORTALECIMIENTO Y MOVILIDAD DEL PECHO, ESTABILIDAD Y ENTRENAMIENTO DE LOS MÚSCULOS, TENDONES Y ARTICULACIONES. ( TRABAJAN DOS PERSONAS EN LA MAQUINA )
. INCLUYE CIMENTACION</t>
  </si>
  <si>
    <t>6.7.15</t>
  </si>
  <si>
    <t>4.3.44</t>
  </si>
  <si>
    <t>SUMINISTRO E INSTALACION DE MOBILIARIO PARA GIMNASIO BIOSALUDABLE-BICICLETA PARA DESARROLLO CARDIOVASCULAR, FORTALECIMIENTO Y MOVILIDAD DE LAS PIERNAS, ESTABILIDAD Y ENTRENAMIENTO DE LOS MÚSCULOS TENDONES Y ARTICULACIONES DE LAS PIERNAS.  (TRABAJA UNA SOLA PERSONA EN LA MAQUINA) . INCLUYE CIMENTACION</t>
  </si>
  <si>
    <t>6.7.16</t>
  </si>
  <si>
    <t>4.3.45</t>
  </si>
  <si>
    <t>SUMINISTRO E INSTALACION DE MOBILIARIO PARA GIMNASIO BIOSALUDABLE-ELIPTICA PARA DESARROLLO CARDIOVASCULAR, FORTALECIMIENTO Y MOVILIDAD DE LAS PIERNAS.  (TRABAJA UNA SOLA PERSONA EN LA MAQUINA) . INCLUYE CIMENTACION</t>
  </si>
  <si>
    <t>6.7.17</t>
  </si>
  <si>
    <t>4.3.49</t>
  </si>
  <si>
    <t>SUMINISTRO E INSTALACION DE MOBILIARIO PARA MATERA EN CEMENTO TIPO JARDINERA DE  100 Cm LARGO X 30 Cm ANCHO X 30 Cm ALTO</t>
  </si>
  <si>
    <t>MODULO DE ABORDAJE Y TAQUILLA</t>
  </si>
  <si>
    <t>7.1</t>
  </si>
  <si>
    <t xml:space="preserve">MODULO DE ABORDAJE </t>
  </si>
  <si>
    <t>7.1.1</t>
  </si>
  <si>
    <t>MODULO</t>
  </si>
  <si>
    <t>SUMINISTRO E INSTALACION DE MODULO DE ABORDAJE (INCLUYE ACTIVIDADES PRELIMINARES, MOVIMIENTO DE TIERRA, ESTRUCTURA DE CIMIENTOS, ESTRUCTURA METALICA, ELEMENTOS DE FACHADA, CUBIERTA, CIELO FALSO, PUERTAS DE ACCESO Y ABORDAJE CERTIFICADAS POR LA ONAC, SISTEMA DE APERTURA DE PUERTAS REMOTAS DE LA INFRAESTRUCTURA ASOCIADA A LA ESTACION Y CONTROL DE ILUMINACION -DESARROLLADO POR EL OPERADOR TECNOLOGICO DE METRO CALI-UTRY, BARANDAS, ACABADOS, PLATINAS DE ANCLAJE, ELECTRICO, VOZ DATOS, SEÑALETICA "LETRAS EXTERNAS, MAPA, SEÑAL DE SALIDA, SEÑAL DE EMERGENCIA, RUTAS, SEÑAL DE ENTRADA Y PROHIBICION, SEÑAL BRAILE ABORDAJE, IDENTIFICACION DE CADA PLATAFORMA SEGUN OPERACIONES",  GABINETE TIPO I PARA RED CONTRA INCENDIOS, TRANSPORTE, ALISITADO FINAL,  EN CUMPLIMIENTO DE CARTILLA ARQUITECTONICA Y DISEÑOS.</t>
  </si>
  <si>
    <t>7.2</t>
  </si>
  <si>
    <t>TAQUILLA</t>
  </si>
  <si>
    <t>7.2.1</t>
  </si>
  <si>
    <t>SUMINISTRO E INSTALACION DE MODULO DE TAQUILLA (INCLUYE ACTIVIDADES PRELIMINARES, MOVIMIENTO DE TIERRA, ESTRUCTURA DE CIMIENTOS, ESTRUCTURA METALICA-PLATINAS DE ANCLAJE, CUBIERTA, CIELO FALSO, PUERTA DE ACCESO CERTIFICADA POR LA ONAC, SISTEMA DE APERTURA DE PUERTAS REMOTAS DE LA INFRAESTRUCTURA ASOCIADA A LA ESTACION Y CONTROL DE ILUMINACION -DESARROLLADO POR EL OPERADOR TECNOLOGICO DE METRO CALI-UTRY, ESCOTILLA  CON CONTROL REMOTO, BARANDAS, ACABADOS, BAÑOS, CABINA DE VENTANILLA-BUCLE MAGNETICO, VIDRIO DE SEGURIDAD, INTERCOMUNICADOR, ELECTRICO, VOZ DATOS, SEÑALETICA "ORIENTACION  TAQUILLA, MARCACION DE TAQUILLA, PROHIBIDO EL PASO,  SEÑAL LENGUAJE DE SEÑAS-DIMENSIONCES 20*20CM, 40*20CM,  IDENTIFICACION DE BAÑO, IDENTIFICACION DE TAQUILLA, 1.5M*0.5M,  NOMBRE DE LA ESTACION, SEÑAL MAQUINA DE RECARGA Y SISTEMA DE INFORMACION BRAILE", BAÑO, GABINETE TIPO I PARA RED CONTRA INCENDIOS, TRANSPORTE, ALISITADO FINAL,  EN CUMPLIMIENTO DE CARTILLA ARQUITECTONICA Y DISEÑOS).</t>
  </si>
  <si>
    <t>REDES DE ALCANTARILLADO</t>
  </si>
  <si>
    <t>8.1</t>
  </si>
  <si>
    <t>8.1.1</t>
  </si>
  <si>
    <t>EXCAVACIÓN A MÁQUINA EN SECO EN MATERIAL COMÚN HASTA 3.0 m DE PROFUNDIDAD</t>
  </si>
  <si>
    <t>8.1.2</t>
  </si>
  <si>
    <t>EXCAVACIÓN A MÁQUINA EN SECO EN MATERIAL COMÚN A MAS DE 3.0 m DE PROFUNDIDAD</t>
  </si>
  <si>
    <t>8.1.3</t>
  </si>
  <si>
    <t>EXCAVACIÓN  A  MÁQUINA  BAJO  AGUA  EN  MATERIAL  COMÚN  A  MAS  DE  3.0  m  DE  PROFUNDIDAD
(INCLUYE BOMBEO)</t>
  </si>
  <si>
    <t>8.1.4</t>
  </si>
  <si>
    <t>RETIRO DE MATERIAL DE EXCAVACIÓN CON CARGUE EN VOLQUETA A MAQUINA EN BANCO- DE 10 A   20Km.   CON   ACARREO   INTERNO   EN   OBRA.   INCLUYE   DISPOSICIÓN   EN   BOTADERO   OFICIAL
(DECRETO 0291 DE 2005).</t>
  </si>
  <si>
    <t>8.2</t>
  </si>
  <si>
    <t>MATERIALES GRANULARES</t>
  </si>
  <si>
    <t>8.2.1</t>
  </si>
  <si>
    <t>RELLENO CON MATERIAL IMPORTADO SUMINISTRADO POR EL CONTRATISTA  COMPACTADO CON EQUIPO  MECÁNICO  AL  95%  P.M.  COMPACTADO  EN  CAPAS  DE  MÁXIMO  0.30  M.  DE  ESPESOR, CBR&gt;=5%,  LL&lt;40%,  PASA  200&lt;=  35%,  TAMAÑO  MAXIMO  2";  CONTENIDO  DE  MATERIA  ORGÁNICA  &lt;
1%.</t>
  </si>
  <si>
    <t>8.2.2</t>
  </si>
  <si>
    <t>RELLENO   CON   MATERIAL   SELECCIONADO   DE   LA   EXCAVACIÓN   COMPACTADO   CON   EQUIPO
MECÁNICO EN CAPAS DE 0.30 m. AL 90% DEL PROCTOR MODIFICADO</t>
  </si>
  <si>
    <t>8.2.3</t>
  </si>
  <si>
    <t>AL6465</t>
  </si>
  <si>
    <t>SUMINISTRO Y COLOCACIÓN DE TRITURADO O GRAVA DE RÍO, PARA CIMENTACIÓN DE TUBERÍAS Y FILTROS. COMPACTADO CON EQUIPO VIBROCOMPACTADOR (INCLUYE ACARREO)</t>
  </si>
  <si>
    <t>8.3</t>
  </si>
  <si>
    <t>DEMOLICIONES</t>
  </si>
  <si>
    <t>8.3.1</t>
  </si>
  <si>
    <t>AL6502</t>
  </si>
  <si>
    <t>DEMOLICIÓN CÁMARAS TIPO  "A" O  "B" ALTURA DE CILINDRO 1.51m Y  2.00m. (INCLUYE  RETIRO DE
ESCOMBROS HASTA 20Km)</t>
  </si>
  <si>
    <t>8.3.2</t>
  </si>
  <si>
    <t>AL6504</t>
  </si>
  <si>
    <t>DEMOLICIÓN CÁMARAS TIPO  "A" O  "B" ALTURA DE CILINDRO 2.51m Y  3.00m. (INCLUYE  RETIRO DE
ESCOMBROS HASTA 20Km)</t>
  </si>
  <si>
    <t>8.3.3</t>
  </si>
  <si>
    <t>AL6505</t>
  </si>
  <si>
    <t>DEMOLICIÓN CÁMARAS TIPO  "A" O  "B" ALTURA DE CILINDRO 3.01m Y  3.50m. (INCLUYE  RETIRO DE
ESCOMBROS HASTA 20Km)</t>
  </si>
  <si>
    <t>8.3.4</t>
  </si>
  <si>
    <t>AL6506</t>
  </si>
  <si>
    <t>DEMOLICIÓN CÁMARAS TIPO  "A" O  "B" ALTURA DE CILINDRO 3.51m Y  4.00m. (INCLUYE  RETIRO DE
ESCOMBROS HASTA 20Km)</t>
  </si>
  <si>
    <t>8.3.5</t>
  </si>
  <si>
    <t>AL6548</t>
  </si>
  <si>
    <t>DEMOLICIÓN Y RETIRO HASTA 20 Km. TUBERÍA HORMIGÓN SIMPLE DIÁMETRO 12", 14", 15" Y 16" SIN
EXCAVACIÓN (INCLUYE ACARREO)</t>
  </si>
  <si>
    <t>8.3.6</t>
  </si>
  <si>
    <t>AL6549</t>
  </si>
  <si>
    <t>DEMOLICIÓN Y RETIRO HASTA 20 Km. TUBERÍA HORMIGÓN SIMPLE DIÁMETRO 18", 20", 21" Y 24" SIN
EXCAVACIÓN (INCLUYE ACARREO)</t>
  </si>
  <si>
    <t>8.3.7</t>
  </si>
  <si>
    <t>AL6536</t>
  </si>
  <si>
    <t>DEMOLICIÓN SUMIDERO SENCILLO TIPO "B". INCLUYE RETIRO DE ESCOMBROS HASTA 20 Km.</t>
  </si>
  <si>
    <t>8.4</t>
  </si>
  <si>
    <t>ACODALAMIENTO</t>
  </si>
  <si>
    <t>8.4.1</t>
  </si>
  <si>
    <t>ACODALAMIENTO   TIPO   "B"   CONTINUO   EN   MADERA   3   USOS   (INCLUYE   MANO   DE   OBRA   Y
MATERIALES)</t>
  </si>
  <si>
    <t>8.5</t>
  </si>
  <si>
    <t>GEOTEXTILES</t>
  </si>
  <si>
    <t>8.5.1</t>
  </si>
  <si>
    <t>2.6.18A</t>
  </si>
  <si>
    <t>GEOTEXTIL NT-2500 O SIMILAR PARA SEPARACION DE SUELOS DE SUBRASANTE Y CAPAS GRANULARES (INCLUYE SUMINISTRO E INSTALACIÓN)</t>
  </si>
  <si>
    <t>8.5.2</t>
  </si>
  <si>
    <t>8.6</t>
  </si>
  <si>
    <t>TUBERIAS</t>
  </si>
  <si>
    <t>8.6.1</t>
  </si>
  <si>
    <t>AL6362</t>
  </si>
  <si>
    <t>SUMINISTRO,   TRANSPORTE   E   INSTALACIÓN   DE   TUBERÍA   PARA   ALCANTARILLADO   UNION MECANICA  DE  DOBLE  PARED  EN  PVC  (SEGÚN  NORMA  NTC  3722-1  )  O  POLIETILENO  DE  ALTA
DENSIDAD (RIGIDEZ ANULAR MÍNIMA SN8), Ø=8" (200mm) (INCLUYE ACARREO INTERNO).</t>
  </si>
  <si>
    <t>8.6.2</t>
  </si>
  <si>
    <t>AL6363</t>
  </si>
  <si>
    <t>SUMINISTRO,   TRANSPORTE   E   INSTALACIÓN   DE   TUBERÍA   PARA   ALCANTARILLADO   UNION MECANICA  DE  DOBLE  PARED  EN  PVC  (SEGÚN  NORMA  NTC  3722-1  )  O  POLIETILENO  DE  ALTA
DENSIDAD (RIGIDEZ ANULAR MÍNIMA SN8), Ø=10" (250mm) (INCLUYE ACARREO INTERNO).</t>
  </si>
  <si>
    <t>8.6.3</t>
  </si>
  <si>
    <t>AL6364</t>
  </si>
  <si>
    <t>SUMINISTRO,   TRANSPORTE   E   INSTALACIÓN   DE   TUBERÍA   PARA   ALCANTARILLADO   UNION MECANICA  DE  DOBLE  PARED  EN  PVC  (SEGÚN  NORMA  NTC  3722-1  )  O  POLIETILENO  DE  ALTA
DENSIDAD (RIGIDEZ ANULAR MÍNIMA SN8), Ø=12" (315mm) (INCLUYE ACARREO INTERNO).</t>
  </si>
  <si>
    <t>8.6.4</t>
  </si>
  <si>
    <t>AL6367</t>
  </si>
  <si>
    <t>SUMINISTRO, TRANSPORTE E INSTALACIÓN DE TUBERÍA PARA ALCANTARILLADO UNION MECANICA
DE  DOBLE  PARED  EN  PVC  (SEGÚN  NORMA  NTC  3722-1  )  O  POLIETILENO  DE  ALTA  DENSIDAD (RIGIDEZ ANULAR MÍNIMA SN8), Ø=14" (355mm) (INCLUYE ACARREO INTERNO).</t>
  </si>
  <si>
    <t>8.6.5</t>
  </si>
  <si>
    <t>AL6365</t>
  </si>
  <si>
    <t>SUMINISTRO, TRANSPORTE E INSTALACIÓN DE TUBERÍA PARA ALCANTARILLADO UNION MECANICA
DE  DOBLE  PARED  EN  PVC  (SEGÚN  NORMA  NTC  3722-1)  O  POLIETILENO  DE  ALTA  DENSIDAD (RIGIDEZ ANULAR MÍNIMA SN8), Ø=16" (400mm) (INCLUYE ACARREO INTERNO).</t>
  </si>
  <si>
    <t>8.6.6</t>
  </si>
  <si>
    <t>AL6338</t>
  </si>
  <si>
    <t>SUMINISTRO, TRANSPORTE E INSTALACIÓN DE TUBERÍA PARA ALCANTARILLADO UNION MECANICA
DE  DOBLE  PARED  EN  PVC  (SEGÚN  NORMA  NTC  3722-1)  O  POLIETILENO  DE  ALTA  DENSIDAD (RIGIDEZ ANULAR MÍNIMA SN8), Ø=18" (450mm) (INCLUYE ACARREO INTERNO).</t>
  </si>
  <si>
    <t>8.6.7</t>
  </si>
  <si>
    <t>AL6339</t>
  </si>
  <si>
    <t>SUMINISTRO, TRANSPORTE E INSTALACIÓN DE TUBERÍA PARA ALCANTARILLADO UNION MECANICA
DE  DOBLE  PARED  EN  PVC  (SEGÚN  NORMA  NTC  3722-1)  O  POLIETILENO  DE  ALTA  DENSIDAD (RIGIDEZ ANULAR MÍNIMA SN8), Ø=20" (500mm) (INCLUYE ACARREO INTERNO).</t>
  </si>
  <si>
    <t>8.6.8</t>
  </si>
  <si>
    <t>AL6340</t>
  </si>
  <si>
    <t>SUMINISTRO, TRANSPORTE E INSTALACIÓN DE TUBERÍA PARA ALCANTARILLADO UNION MECANICA DE  DOBLE  PARED  EN  PVC  (SEGÚN  NORMA  NTC  3722-1)  O  POLIETILENO  DE  ALTA  DENSIDAD
(RIGIDEZ ANULAR MÍNIMA SN8), Ø=24"  (INCLUYE ACARREO INTERNO).</t>
  </si>
  <si>
    <t>8.6.9</t>
  </si>
  <si>
    <t>AL6374</t>
  </si>
  <si>
    <t>SUMINISTRO, TRANSPORTE E INSTALACIÓN TUBERÍA PARA ALCANTARILLADO UNION MECANICA DE DOBLE PARED EN PVC (SEGÚN NORMA NTC 3722-1) O POLIETILENO DE ALTA DENSIDAD (RIGIDEZ ANULAR MÍNIMA SN8) Ø=8" PARA CONEXIONES SUMIDEROS (INCLUYE EXCAVACIÓN, RELLENO CON MATERIAL IMPORTADO, CIMENTACION Y RETIRO DE SOBRANTES HASTA 20 Km.)</t>
  </si>
  <si>
    <t>8.6.10</t>
  </si>
  <si>
    <t>AL6375</t>
  </si>
  <si>
    <t>SUMINISTRO, TRANSPORTE E INSTALACIÓN TUBERÍA PARA ALCANTARILLADO UNION MECANICA DE DOBLE PARED EN PVC (SEGÚN NORMA NTC 3722-1) O POLIETILENO DE ALTA DENSIDAD (RIGIDEZ ANULAR  MÍNIMA  SN8)  Ø=10"  PARA  CONEXIONES  SUMIDEROS  (INCLUYE  EXCAVACIÓN,  RELLENO CON MATERIAL IMPORTADO, CIMENTACION Y RETIRO DE SOBRANTES HASTA 20 Km.)</t>
  </si>
  <si>
    <t>8.6.11</t>
  </si>
  <si>
    <t>7.3.13A</t>
  </si>
  <si>
    <t>TRANSPORTE E INSTALACION DE TUBERIA NOVAFORT 8" (INCLUYE TRANSPORTE DESDE ACOPIO INDICADO POR METRO CALI S.A A LA OBRA)</t>
  </si>
  <si>
    <t>8.6.12</t>
  </si>
  <si>
    <t>7.3.13B</t>
  </si>
  <si>
    <t>TRANSPORTE E INSTALACION DE TUBERIA NOVAFORT 10" (INCLUYE TRANSPORTE DESDE ACOPIO INDICADO POR METRO CALI S.A A LA OBRA)</t>
  </si>
  <si>
    <t>8.6.13</t>
  </si>
  <si>
    <t>7.3.13C</t>
  </si>
  <si>
    <t>TRANSPORTE E INSTALACION DE TUBERIA NOVAFORT 18" (INCLUYE TRANSPORTE DESDE ACOPIO INDICADO POR METRO CALI S.A A LA OBRA)</t>
  </si>
  <si>
    <t>8.6.14</t>
  </si>
  <si>
    <t>7.3.13D</t>
  </si>
  <si>
    <t>TRANSPORTE E INSTALACION DE TUBERIA NOVAFORT 20" (INCLUYE TRANSPORTE DESDE ACOPIO INDICADO POR METRO CALI S.A A LA OBRA)</t>
  </si>
  <si>
    <t>8.6.15</t>
  </si>
  <si>
    <t>7.3.13E</t>
  </si>
  <si>
    <t>TRANSPORTE E INSTALACION DE TUBERIA NOVAFORT 24" (INCLUYE TRANSPORTE DESDE ACOPIO INDICADO POR METRO CALI S.A A LA OBRA)</t>
  </si>
  <si>
    <t>8.6.16</t>
  </si>
  <si>
    <t>AL6590</t>
  </si>
  <si>
    <t>INSPECCIÓN  CON  CAMARA  DE  CIRCUITO  CERRADO  DE  TELEVISIÓN  PARA  RECIBO  DE  OBRA  DE
REDES DE ALCANTARILLADO</t>
  </si>
  <si>
    <t>8.7</t>
  </si>
  <si>
    <t>HIDROSELLOS</t>
  </si>
  <si>
    <t>8.7.1</t>
  </si>
  <si>
    <t>7.4.219</t>
  </si>
  <si>
    <t>SUMINISTRO E INSTALACION DE HIDROSELLO PARA TUBERIA PVC 10"</t>
  </si>
  <si>
    <t>8.7.2</t>
  </si>
  <si>
    <t>7.4.220</t>
  </si>
  <si>
    <t>SUMINISTRO E INSTALACION DE HIDROSELLO PARA TUBERIA PVC 8"</t>
  </si>
  <si>
    <t>8.7.3</t>
  </si>
  <si>
    <t>7.4.221</t>
  </si>
  <si>
    <t>SUMINISTRO E INSTALACION DE HIDROSELLO PARA TUBERIA PVC 12"</t>
  </si>
  <si>
    <t>8.7.4</t>
  </si>
  <si>
    <t>7.4.222</t>
  </si>
  <si>
    <t>SUMINISTRO E INSTALACION DE HIDROSELLO PARA TUBERIA PVC 14"</t>
  </si>
  <si>
    <t>8.7.5</t>
  </si>
  <si>
    <t>7.4.223</t>
  </si>
  <si>
    <t>SUMINISTRO E INSTALACION DE HIDROSELLO PARA TUBERIA PVC 16"</t>
  </si>
  <si>
    <t>8.7.6</t>
  </si>
  <si>
    <t>7.4.224</t>
  </si>
  <si>
    <t>SUMINISTRO E INSTALACION DE HIDROSELLO PARA TUBERIA PVC 18"</t>
  </si>
  <si>
    <t>8.7.7</t>
  </si>
  <si>
    <t>7.4.225</t>
  </si>
  <si>
    <t>SUMINISTRO E INSTALACION DE HIDROSELLO PARA TUBERIA PVC 20"</t>
  </si>
  <si>
    <t>8.7.8</t>
  </si>
  <si>
    <t>7.4.226</t>
  </si>
  <si>
    <t>SUMINISTRO E INSTALACION DE HIDROSELLO PARA TUBERIA PVC 24"</t>
  </si>
  <si>
    <t>8.8</t>
  </si>
  <si>
    <t xml:space="preserve">ESTRUCTURAS EN CONCRETO  </t>
  </si>
  <si>
    <t>8.8.1</t>
  </si>
  <si>
    <t>AL6381</t>
  </si>
  <si>
    <t>CONSTRUCCIÓN  CÁMARA  DE  INSPECCIÓN  TIPO  B  EN  CONCRETO  21  MPa  (3000  PSI),  SEGÚN NORMAS DE EMCALI, ALTURA DE CILINDRO DE 1.01 A 1.50 (INCLUYE LOSA Y TAPA PREFABRICADA, EXCAVACIÓN  RELLENO  CON  MATERIAL  IMPORTADO,  ACARREOS   Y  RETIROS   DE  SOBRANTES
HASTA 20 Km.)</t>
  </si>
  <si>
    <t>8.8.2</t>
  </si>
  <si>
    <t>AL6382</t>
  </si>
  <si>
    <t>CONSTRUCCIÓN  CÁMARA  DE  INSPECCIÓN  TIPO  B  EN  CONCRETO  21  MPa  (3000  PSI),  SEGÚN NORMAS DE EMCALI, ALTURA DE CILINDRO DE 1.51 A 2.00 (INCLUYE LOSA Y TAPA PREFABRICADA, EXCAVACIÓN  RELLENO  CON  MATERIAL  IMPORTADO,  ACARREOS   Y  RETIROS   DE  SOBRANTES
HASTA 20 Km.)</t>
  </si>
  <si>
    <t>8.8.3</t>
  </si>
  <si>
    <t>AL6383</t>
  </si>
  <si>
    <t>CONSTRUCCIÓN  CÁMARA  DE  INSPECCIÓN  TIPO  B  EN  CONCRETO  21  MPa  (3000  PSI),  SEGÚN NORMAS DE EMCALI, ALTURA DE CILINDRO DE 2.01 A 2.50 (INCLUYE LOSA Y TAPA PREFABRICADA, EXCAVACIÓN  RELLENO  CON  MATERIAL  IMPORTADO,  ACARREOS   Y  RETIROS   DE  SOBRANTES
HASTA 20 Km.)</t>
  </si>
  <si>
    <t>8.8.4</t>
  </si>
  <si>
    <t>AL6384</t>
  </si>
  <si>
    <t>CONSTRUCCIÓN  CÁMARA  DE  INSPECCIÓN  TIPO  B  EN  CONCRETO  21  MPa  (3000  PSI),  SEGÚN NORMAS DE EMCALI, ALTURA DE CILINDRO DE 2.51 A 3.00 (INCLUYE LOSA Y TAPA PREFABRICADA, EXCAVACIÓN  RELLENO  CON  MATERIAL  IMPORTADO,  ACARREOS   Y  RETIROS   DE  SOBRANTES
HASTA 20 Km.)</t>
  </si>
  <si>
    <t>8.8.5</t>
  </si>
  <si>
    <t>AL6385</t>
  </si>
  <si>
    <t>CONSTRUCCIÓN  CÁMARA  DE  INSPECCIÓN  TIPO  B  EN  CONCRETO  21  MPa  (3000  PSI),  SEGÚN NORMAS DE EMCALI, ALTURA DE CILINDRO DE 3.01 A 3.50 (INCLUYE LOSA Y TAPA PREFABRICADA, EXCAVACIÓN  RELLENO  CON  MATERIAL  IMPORTADO,  ACARREOS   Y  RETIROS   DE  SOBRANTES
HASTA 20 Km.)</t>
  </si>
  <si>
    <t>8.8.6</t>
  </si>
  <si>
    <t>AL6386</t>
  </si>
  <si>
    <t>CONSTRUCCIÓN  CÁMARA  DE  INSPECCIÓN  TIPO  B  EN  CONCRETO  21  MPa  (3000  PSI),  SEGÚN NORMAS DE EMCALI, ALTURA DE CILINDRO DE 3.51 A 4.00 (INCLUYE LOSA Y TAPA PREFABRICADA, EXCAVACIÓN  RELLENO  CON  MATERIAL  IMPORTADO,  ACARREOS   Y  RETIROS   DE  SOBRANTES
HASTA 20 Km.)</t>
  </si>
  <si>
    <t>8.8.7</t>
  </si>
  <si>
    <t>AL6387</t>
  </si>
  <si>
    <t>CONSTRUCCIÓN  CÁMARA  DE  INSPECCIÓN  TIPO  B  EN  CONCRETO  21  MPa  (3000  PSI),  SEGÚN NORMAS DE EMCALI, ALTURA DE CILINDRO DE 4.01 A 4.50 (INCLUYE LOSA Y TAPA PREFABRICADA, EXCAVACIÓN  RELLENO  CON  MATERIAL  IMPORTADO,  ACARREOS   Y  RETIROS   DE  SOBRANTES
HASTA 20 Km.)</t>
  </si>
  <si>
    <t>8.8.8</t>
  </si>
  <si>
    <t>AL6388</t>
  </si>
  <si>
    <t>CONSTRUCCIÓN  CÁMARA  DE  INSPECCIÓN  TIPO  B  EN  CONCRETO  21  MPa  (3000  PSI),  SEGÚN NORMAS DE EMCALI, ALTURA DE CILINDRO DE 4.51 A 5.00 (INCLUYE LOSA Y TAPA PREFABRICADA, EXCAVACIÓN  RELLENO  CON  MATERIAL  IMPORTADO,  ACARREOS   Y  RETIROS   DE  SOBRANTES
HASTA 20 Km.)</t>
  </si>
  <si>
    <t>8.8.9</t>
  </si>
  <si>
    <t>AL6428</t>
  </si>
  <si>
    <t>CONSTRUCCIÓN CÁMARA TIPO I EN CONCRETO 21 MPa (3000 PSI), SEGÚN DISEÑO EMCALI Y ALTURA DE CILINDRO ENTRE 3.51- 4.00 m, (INCLUYE EXCAVACIÓN RELLENO CON MATERIAL IMPORTADO,  ACARREOS Y RETIROS DE SOBRANTES HASTA 20 Km.)</t>
  </si>
  <si>
    <t>8.8.10</t>
  </si>
  <si>
    <t>AL6429</t>
  </si>
  <si>
    <t>CONSTRUCCIÓN CÁMARA TIPO I EN CONCRETO 21 MPa (3000 PSI), SEGÚN DISEÑO EMCALI Y ALTURA DE CILINDRO ENTRE 4.01- 4.50 m, (INCLUYE EXCAVACIÓN RELLENO CON MATERIAL IMPORTADO,  ACARREOS Y RETIROS DE SOBRANTES HASTA 20 Km.)</t>
  </si>
  <si>
    <t>8.8.11</t>
  </si>
  <si>
    <t>AL6430</t>
  </si>
  <si>
    <t>CONSTRUCCIÓN CÁMARA TIPO I EN CONCRETO 21 MPa (3000 PSI), SEGÚN DISEÑO EMCALI Y ALTURA DE CILINDRO ENTRE 4.51- 5.00 m, (INCLUYE EXCAVACIÓN RELLENO CON MATERIAL IMPORTADO,  ACARREOS Y RETIROS DE SOBRANTES HASTA 20 Km.)</t>
  </si>
  <si>
    <t>8.8.12</t>
  </si>
  <si>
    <t>AL6431</t>
  </si>
  <si>
    <t>CONSTRUCCIÓN CÁMARA TIPO I EN CONCRETO 21 MPa (3000 PSI), SEGÚN DISEÑO EMCALI Y ALTURA DE CILINDRO ENTRE 5.01- 5.50 m, (INCLUYE EXCAVACIÓN RELLENO CON MATERIAL IMPORTADO,  ACARREOS Y RETIROS DE SOBRANTES HASTA 20 Km.)</t>
  </si>
  <si>
    <t>8.8.13</t>
  </si>
  <si>
    <t>AL6432</t>
  </si>
  <si>
    <t>CONSTRUCCIÓN CÁMARA TIPO I EN CONCRETO 21 MPa (3000 PSI), SEGÚN DISEÑO EMCALI Y ALTURA DE CILINDRO ENTRE 5.51- 6.00 m, (INCLUYE EXCAVACIÓN RELLENO CON MATERIAL IMPORTADO,  ACARREOS Y RETIROS DE SOBRANTES HASTA 20 Km.)</t>
  </si>
  <si>
    <t>8.8.14</t>
  </si>
  <si>
    <t>AL6433</t>
  </si>
  <si>
    <t>CONSTRUCCIÓN CÁMARA TIPO I EN CONCRETO 21 MPa (3000 PSI), SEGÚN DISEÑO EMCALI Y ALTURA DE CILINDRO ENTRE 6.01- 6.50 m, (INCLUYE EXCAVACIÓN RELLENO CON MATERIAL IMPORTADO,  ACARREOS Y RETIROS DE SOBRANTES HASTA 20 Km.)</t>
  </si>
  <si>
    <t>8.8.15</t>
  </si>
  <si>
    <t>AL6460</t>
  </si>
  <si>
    <t>CONSTRUCCIÓN SUMIDERO SENCILLO TIPO "B" EN CONCRETO 21 MPa (3000 PSI), SEGÚN NORMAS
DE  EMCALI.  INCLUYE  REJILLA  Y  TAPA  PREFABRICADAS,  EXCAVACIÓN,  RELLENO  DE  MATERIAL IMPORTADO Y RETIRO DE SOBRANTES HASTA 20 KM. Y ACARREO INTERNO.</t>
  </si>
  <si>
    <t>8.8.16</t>
  </si>
  <si>
    <t>AL6461</t>
  </si>
  <si>
    <t>CONSTRUCCIÓN  SUMIDERO  DOBLE  TIPO  "B"  EN  CONCRETO  21  MPa  (3000  PSI),  SEGÚN  NORMAS EMCALI.   INCLUYE   REJILLA   Y   TAPA   PREFABRICADAS,   EXCAVACIÓN,   RELLENO   CON   MATERIAL IMPORTADO, RETIRO DE SOBRANTES HASTA 20 Km.,  ACARREO Y FORMALETA POR AMBAS CARAS.</t>
  </si>
  <si>
    <t>8.8.17</t>
  </si>
  <si>
    <t>AL6480</t>
  </si>
  <si>
    <t>CONSTRUCCIÓN SUMIDERO LATERAL SENCILLO EN CONCRETO 21 MPa (3000 PSI) SEGÚN NORMA DE  EMCALI.  INCLUYE  TAPA  PREFABRICADA,  EXCAVACIÓN,  RELLENO CON  MATERIAL IMPORTADO,
RETIRO DE SOBRANTES HASTA 20 KM Y ACARREO INTERNO</t>
  </si>
  <si>
    <t>8.8.18</t>
  </si>
  <si>
    <t>AL6610</t>
  </si>
  <si>
    <t>REJILLA  EN  FIBRA  DE  VIDRIO  PARA  SUMIDERO  CON  8  HUECOS  TRANSVERSALES  PARA  ALTO
TRÁFICO 0,9 X 0,5 M SEGÚN NORMA DE EMCALI</t>
  </si>
  <si>
    <t>8.8.19</t>
  </si>
  <si>
    <t>8.8.20</t>
  </si>
  <si>
    <t>AL6537</t>
  </si>
  <si>
    <t>DEMOLICIÓN SUMIDERO DOBLE TIPO "B". INCLUYE RETIRO DE ESCOMBROS HASTA 20 Km.</t>
  </si>
  <si>
    <t>8.8.21</t>
  </si>
  <si>
    <t>AL6560</t>
  </si>
  <si>
    <t>EMPATE DE TUBERÍA 6" A 24" A CÁMARA EXISTENTE TIPO "A" O "B" (INCLUYE DEMOLICIÓN).</t>
  </si>
  <si>
    <t>8.8.22</t>
  </si>
  <si>
    <t>AL6561</t>
  </si>
  <si>
    <t>EMPATE DE TUBERÍA 27" A 30" A CÁMARA EXISTENTE TIPO "A" O "B" (INCLUYE DEMOLICIÓN).</t>
  </si>
  <si>
    <t>8.8.23</t>
  </si>
  <si>
    <t>SUMINISTRO, CORTE, FIGURACIÓN Y COLOCACIÓN DE ACERO DE REFUERZO</t>
  </si>
  <si>
    <t>8.8.24</t>
  </si>
  <si>
    <t>7.4.214</t>
  </si>
  <si>
    <t>CONSTRUCCION DE CABEZAL DE ENTREGA A CANALES SEGÚN NORMA EMCALI NDC-SE-RA-OO5 PARA TUBERÍA DE DIÁMETRO 10" (INCLUYE CONCRETO PARA LA ESTRUCTURA PREMEZCLADO 28 MPA,  CONCRETO DE LIMPIEZA DE 14 MPA, REFUERZO, EXCAVACION,  RETIRO DE MATERIAL EN SITO DESIGNADO POR LA ENTIDAD AMBIENTAL Y ADECUACION DE SUBRASANTE PARA CIMENTACION. )</t>
  </si>
  <si>
    <t>8.8.25</t>
  </si>
  <si>
    <t>7.4.215</t>
  </si>
  <si>
    <t>CONSTRUCCION DE CABEZAL DE ENTREGA A CANALES SEGÚN NORMA EMCALI NDC-SE-RA-OO5 PARA TUBERÍA DE DIÁMETRO 12" (INCLUYE CONCRETO PARA LA ESTRUCTURA PREMEZCLADO 28 MPA,  CONCRETO DE LIMPIEZA DE 14 MPA, REFUERZO, EXCAVACION,  RETIRO DE MATERIAL EN SITO DESIGNADO POR LA ENTIDAD AMBIENTAL Y ADECUACION DE SUBRASANTE PARA CIMENTACION. )</t>
  </si>
  <si>
    <t>8.8.26</t>
  </si>
  <si>
    <t>7.4.216</t>
  </si>
  <si>
    <t>CONSTRUCCION DE CABEZAL DE ENTREGA A CANALES SEGÚN NORMA EMCALI NDC-SE-RA-OO5 PARA TUBERÍA DE DIÁMETRO 20" (INCLUYE CONCRETO PARA LA ESTRUCTURA PREMEZCLADO 28 MPA,  CONCRETO DE LIMPIEZA DE 14 MPA, REFUERZO, EXCAVACION, CONCRETO CICLOPEO Eprom=50cm PARA ESTABILIZACION DE TALUD SEGUN DISEÑO, RETIRO DE MATERIAL EN SITO DESIGNADO POR LA ENTIDAD AMBIENTAL Y ADECUACION DE SUBRASANTE PARA CIMENTACION. )</t>
  </si>
  <si>
    <t>8.8.27</t>
  </si>
  <si>
    <t>7.4.217</t>
  </si>
  <si>
    <t>CONSTRUCCION DE CABEZAL DE ENTREGA A CANALES SEGÚN NORMA EMCALI NDC-SE-RA-OO5 PARA TUBERÍA DE DIÁMETRO 24" (INCLUYE CONCRETO PARA LA ESTRUCTURA PREMEZCLADO 28 MPA,  CONCRETO DE LIMPIEZA DE 14 MPA, REFUERZO, EXCAVACION, CONCRETO CICLOPEO Eprom=50cm PARA ESTABILIZACION DE TALUD SEGUN DISEÑO, RETIRO DE MATERIAL EN SITO DESIGNADO POR LA ENTIDAD AMBIENTAL Y ADECUACION DE SUBRASANTE PARA CIMENTACION. )</t>
  </si>
  <si>
    <t>8.8.28</t>
  </si>
  <si>
    <t>7.4.218</t>
  </si>
  <si>
    <t>CONSTRUCCION DE CABEZAL DE ENTREGA A CANALES SEGÚN NORMA EMCALI NDC-SE-RA-OO5 PARA TUBERÍA DE DIÁMETRO 42" (INCLUYE CONCRETO PARA LA ESTRUCTURA PREMEZCLADO 28 MPA,  CONCRETO DE LIMPIEZA DE 14 MPA, REFUERZO, EXCAVACION, CONCRETO CICLOPEO Eprom=50cm PARA ESTABILIZACION DE TALUD SEGUN DISEÑO, RETIRO DE MATERIAL EN SITO DESIGNADO POR LA ENTIDAD AMBIENTAL Y ADECUACION DE SUBRASANTE PARA CIMENTACION. )</t>
  </si>
  <si>
    <t>8.8.29</t>
  </si>
  <si>
    <t>3.9.5</t>
  </si>
  <si>
    <t>SUMINISTRO E INSTALACION DE CINTA PVC 15CM DE ANCHO PARA SELLO DE JUNTAS IMPERMEABILIZADAS.</t>
  </si>
  <si>
    <t>8.8.30</t>
  </si>
  <si>
    <t>7.4.207</t>
  </si>
  <si>
    <t>SUMINISTRO, TRANSPORTE E INSTALACION DE COMPUERTA CHAPALETA D=10" CONSTRUIDA EN POLIESTER REFORZADO CON FIBRA DE VIDRIO Y ESTRUCTURA EN VARILLA DE ACERO.  INCLUYE ANCLAJES.</t>
  </si>
  <si>
    <t>8.8.31</t>
  </si>
  <si>
    <t>7.4.207A</t>
  </si>
  <si>
    <t>SUMINISTRO, TRANSPORTE E INSTALACION DE COMPUERTA CHAPALETA D=12" CONSTRUIDA EN POLIESTER REFORZADO CON FIBRA DE VIDRIO Y ESTRUCTURA EN VARILLA DE ACERO.  INCLUYE ANCLAJES.</t>
  </si>
  <si>
    <t>8.8.32</t>
  </si>
  <si>
    <t>7.4.208</t>
  </si>
  <si>
    <t>SUMINISTRO, TRANSPORTE E INSTALACION DE COMPUERTA CHAPALETA D=20" CONSTRUIDA EN POLIESTER REFORZADO CON FIBRA DE VIDRIO Y ESTRUCTURA EN VARILLA DE ACERO.  INCLUYE ANCLAJES.</t>
  </si>
  <si>
    <t>8.8.33</t>
  </si>
  <si>
    <t>AL6635</t>
  </si>
  <si>
    <t>SUMINISTRO,  TRANSPORTE  E  INSTALACIÓN  DE  COMPUERTA  CHAPALETA  Ø=24"  CONSTRUIDA  EN POLIESTER REFORZADO CON FIBRA DE VIDRIO Y ESTRUCTURA EN VARILLA DE ACERO. INCLUYE
ANCLAJES</t>
  </si>
  <si>
    <t>8.8.34</t>
  </si>
  <si>
    <t>7.4.213A</t>
  </si>
  <si>
    <t>SUMINISTRO, TRANSPORTE E INSTALACION DE COMPUERTA CHAPALETA D=42" CONSTRUIDA EN POLIESTER REFORZADO CON FIBRA DE VIDRIO Y ESTRUCTURA EN VARILLA DE ACERO.  INCLUYE ANCLAJES.</t>
  </si>
  <si>
    <t>8.8.35</t>
  </si>
  <si>
    <t>AL6570</t>
  </si>
  <si>
    <t>REALCE DE CÁMARAS A NIVEL DE RASANTE (CILINDRO TIPO B). INCLUYE ESCALONES, NO INCLUYE
TAPA.</t>
  </si>
  <si>
    <t>8.8.36</t>
  </si>
  <si>
    <t>7.3.37</t>
  </si>
  <si>
    <t>SUMINISTRO Y COLOCACIÓN DE LOSA Y TAPA PREFABRICADA PARA CAMARA DE INSPECCIÓN TIPO B SEGÚN NORMA EMCALI</t>
  </si>
  <si>
    <t>8.8.37</t>
  </si>
  <si>
    <t>7.7.21B</t>
  </si>
  <si>
    <t>REJILLA METÁLICA PARA CANALETA, TIPO T EN LÁMINA ASTM -A36 GALVANIZADA, ANTIDESLIZANTE REF. METALGRATING O SIMILAR (SEGÚN DISEÑO Y ESPECIFICACIONES)</t>
  </si>
  <si>
    <t>8.8.38</t>
  </si>
  <si>
    <t>7.7.21C</t>
  </si>
  <si>
    <t>ESTRUCTURA PARA CANAL DE RECOLECCION DE AGUA DE 0.7*1m  (INCLUYE CONCRETO IMPERMEABILIZADO DE F´c = 3000 Psi PREMEZCLADO, CONCRETO DE LIMPIEZA DE 2000PSI,  ACERO DE REFUERZO, EXCAVACION Y RETIRO DE MATERIAL)</t>
  </si>
  <si>
    <t>REDES DE ACUEDUCTO</t>
  </si>
  <si>
    <t>9.1</t>
  </si>
  <si>
    <t>9.1.1</t>
  </si>
  <si>
    <t>9.1.2</t>
  </si>
  <si>
    <t>9.2</t>
  </si>
  <si>
    <t>9.2.1</t>
  </si>
  <si>
    <t>SUMINISTRO Y COLOCACIÓN DE COLCHÓN DE ARENA (INCLUYE MANO DE OBRA, MATERIALES Y
ACARREOS).</t>
  </si>
  <si>
    <t>9.2.2</t>
  </si>
  <si>
    <t>9.3</t>
  </si>
  <si>
    <t>TUBERIAS Y UNIONES</t>
  </si>
  <si>
    <t>9.3.1</t>
  </si>
  <si>
    <t>ACM3653</t>
  </si>
  <si>
    <t>TUBERIA BIORIENTADA PVC UNIÓN MECANICA PRESIÓN DE TRABAJO 200 PSI Ø=6"</t>
  </si>
  <si>
    <t>9.3.2</t>
  </si>
  <si>
    <t>ACM3656</t>
  </si>
  <si>
    <t>TUBERIA BIORIENTADA PVC UNIÓN MECANICA PRESIÓN DE TRABAJO 200 PSI Ø=12"</t>
  </si>
  <si>
    <t>9.3.3</t>
  </si>
  <si>
    <t>ACM3524</t>
  </si>
  <si>
    <t>TUBERIA HIERRO DUCTIL UNIÓN MECANICA DN=300 CLASE 40</t>
  </si>
  <si>
    <t>9.3.4</t>
  </si>
  <si>
    <t>ACM3551</t>
  </si>
  <si>
    <t>TUBERIA POLIETILENO DE ALTA DENSIDAD PE 100 PN 10 Ø=4"</t>
  </si>
  <si>
    <t>9.3.5</t>
  </si>
  <si>
    <t>ACM3552</t>
  </si>
  <si>
    <t>TUBERIA POLIETILENO DE ALTA DENSIDAD PE 100 PN 10 Ø=6"</t>
  </si>
  <si>
    <t>9.3.6</t>
  </si>
  <si>
    <t>7.4.10F</t>
  </si>
  <si>
    <t>TRANSPORTE E INSTALACION DE TUBERIA HD 6" (INCLUYE TRANSPORTE DESDE ACOPIO INDICADO POR METRO CALI S.A A LA OBRA)</t>
  </si>
  <si>
    <t>9.3.7</t>
  </si>
  <si>
    <t>7.4.195</t>
  </si>
  <si>
    <t>SUMINISTRO, TRANSPORTE E INSTALACION DE TUBERIA PEAD PE 100 PN 10 DE 12"</t>
  </si>
  <si>
    <t>9.3.8</t>
  </si>
  <si>
    <t>7.9.34</t>
  </si>
  <si>
    <t xml:space="preserve"> SUMINISTRO E INSTALACION DE TUBO ACERO AL CARBON SCH12" </t>
  </si>
  <si>
    <t>9.3.9</t>
  </si>
  <si>
    <t>ACM4222</t>
  </si>
  <si>
    <t>NIPLE  DE  ACERO  AL  CARBON  CLASE  40  EXTREMO  LISO,  Ø=6",  LONGITUD  HASTA  0.40m.  PARA REEMPLAZAR  TUBERÍA  DE  ASBESTO  CEMENTO  EN  VALVULAS  Y  ACCESORIOS  CON  EXTREMO
CAMPANA.</t>
  </si>
  <si>
    <t>9.3.10</t>
  </si>
  <si>
    <t>ACM4253</t>
  </si>
  <si>
    <t>NIPLE  DE  ACERO  AL  CARBON  CLASE  40  EXTREMO  LISO,  Ø=12",  LONGITUD  HASTA  0.70m.  PARA REEMPLAZAR  TUBERÍA  DE  ASBESTO  CEMENTO  EN  VALVULAS  Y  ACCESORIOS  CON  EXTREMO
CAMPANA.</t>
  </si>
  <si>
    <t>9.3.11</t>
  </si>
  <si>
    <t>7.4.134</t>
  </si>
  <si>
    <t xml:space="preserve">SUMINISTRO E INSTALACION DE UNION DE DESMONTAJE AUTOPORTANTE 12" BridAs Ansi cl 125 </t>
  </si>
  <si>
    <t>9.3.12</t>
  </si>
  <si>
    <t>ACM3733</t>
  </si>
  <si>
    <t>UNION DE REPARARACIÓN PVC Ø=8"</t>
  </si>
  <si>
    <t>9.3.13</t>
  </si>
  <si>
    <t>ACM3735</t>
  </si>
  <si>
    <t>UNION DE REPARARACIÓN PVC Ø=12"</t>
  </si>
  <si>
    <t>9.3.14</t>
  </si>
  <si>
    <t>ACM3736</t>
  </si>
  <si>
    <t>UNION ACOPLE UNIVERSAL EN HD Ø=4"</t>
  </si>
  <si>
    <t>9.3.15</t>
  </si>
  <si>
    <t>ACM3739</t>
  </si>
  <si>
    <t>UNION ACOPLE UNIVERSAL EN HD Ø=6" R1 x R2</t>
  </si>
  <si>
    <t>9.3.16</t>
  </si>
  <si>
    <t>ACM3747</t>
  </si>
  <si>
    <t>UNION ACOPLE UNIVERSAL EN HD Ø=12" R3</t>
  </si>
  <si>
    <t>9.3.17</t>
  </si>
  <si>
    <t>ACM3748</t>
  </si>
  <si>
    <t>UNION ACOPLE UNIVERSAL EN HD Ø=12" R1 x R3</t>
  </si>
  <si>
    <t>9.3.18</t>
  </si>
  <si>
    <t>ACM3761</t>
  </si>
  <si>
    <t>SUMINISTRO Y TRANSPORTE DE UNION BRIDA POR ACOPLE UNIVERSAL HD Ø=4".</t>
  </si>
  <si>
    <t>9.3.19</t>
  </si>
  <si>
    <t>ACM3762</t>
  </si>
  <si>
    <t>SUMINISTRO Y TRANSPORTE DE UNION BRIDA POR ACOPLE UNIVERSAL HD Ø=6".</t>
  </si>
  <si>
    <t>9.3.20</t>
  </si>
  <si>
    <t>7.4.106B</t>
  </si>
  <si>
    <t>SUMINISTRO E INSTALACION  DE UNION BRIDA POR ACOPLE UNIVERSAL HD Ø=12".</t>
  </si>
  <si>
    <t>9.3.21</t>
  </si>
  <si>
    <t>ACM4261</t>
  </si>
  <si>
    <t>SUMINISTRO DE EMPAQUE EN NEOPRENO LAMINADO PARA BRIDA Ø=4"</t>
  </si>
  <si>
    <t>9.3.22</t>
  </si>
  <si>
    <t>ACM4262</t>
  </si>
  <si>
    <t>SUMINISTRO DE EMPAQUE EN NEOPRENO LAMINADO PARA BRIDA Ø=6"</t>
  </si>
  <si>
    <t>9.3.23</t>
  </si>
  <si>
    <t>7.4.106D</t>
  </si>
  <si>
    <t>SUMINISTRO E INSTALACION DE EMPAQUE EN NEOPRENO LAMINADO PARA BRIDA Ø=12"</t>
  </si>
  <si>
    <t>9.3.24</t>
  </si>
  <si>
    <t>7.4.199H</t>
  </si>
  <si>
    <t>SUMINISTRO E INSTALACION DE JUEGO DE TORNILLERÍA EN ACERO INOXIDABLE  Y EMPAQUES  PARA BRIDA 4"</t>
  </si>
  <si>
    <t>9.3.25</t>
  </si>
  <si>
    <t>7.4.199I</t>
  </si>
  <si>
    <t>SUMINISTRO E INSTALACION DE JUEGO DE TORNILLERÍA EN ACERO INOXIDABLE  Y EMPAQUES PARA BRIDA 6"</t>
  </si>
  <si>
    <t>9.3.26</t>
  </si>
  <si>
    <t>7.4.199J</t>
  </si>
  <si>
    <t>SUMINISTRO E INSTALACION DE JUEGO DE TORNILLERÍA EN ACERO INOXIDABLE Y EMPAQUES  PARA BRIDA DE 12"</t>
  </si>
  <si>
    <t>9.3.27</t>
  </si>
  <si>
    <t>7.3.78</t>
  </si>
  <si>
    <t>SUMINISTRO E INSTALACION DE TUBERIA EN POLIETILENO PE 100 PN 16  DE 12" POR METODO NO DESTRUCTIVO  (SIN ZANJA) (INCLUYE MAQUINARIA PARA LA PERFORACION HORIZONTAL DIRIGIDA Y TERMOFUSIONADOR)</t>
  </si>
  <si>
    <t>9.4</t>
  </si>
  <si>
    <t>MANO DE OBRA</t>
  </si>
  <si>
    <t>9.4.1</t>
  </si>
  <si>
    <t>ACO4938</t>
  </si>
  <si>
    <t>INSTALACIÓN TUBERÍA P.V.C., ACCESORIOS Y VÁLVULAS EN H.D. DIÁMETRO 6"</t>
  </si>
  <si>
    <t>9.4.2</t>
  </si>
  <si>
    <t>ACO4941</t>
  </si>
  <si>
    <t>INSTALACIÓN TUBERÍA P.V.C., ACCESORIOS Y VÁLVULAS EN H.D. DIÁMETRO 12"</t>
  </si>
  <si>
    <t>9.4.3</t>
  </si>
  <si>
    <t>ACO4954</t>
  </si>
  <si>
    <t>INSTALACIÓN TUBERÍA, ACCESORIOS Y VÁLVULAS EN H.D. DIÁMETRO 12"</t>
  </si>
  <si>
    <t>9.4.4</t>
  </si>
  <si>
    <t>ACO4971</t>
  </si>
  <si>
    <t>INSTALACIÓN  TUBERÍA  POLIETILENO  DE  ALTA  DENSIDAD  PE  100  PN10  DIAMETRO  4"  UNIDA  POR
TERMOFUSIÓN</t>
  </si>
  <si>
    <t>9.4.5</t>
  </si>
  <si>
    <t>ACO4972</t>
  </si>
  <si>
    <t>INSTALACIÓN  TUBERÍA  POLIETILENO  DE  ALTA  DENSIDAD  PE  100  PN10  DIAMETRO  6"  UNIDA  POR
TERMOFUSION</t>
  </si>
  <si>
    <t>9.4.6</t>
  </si>
  <si>
    <t>ACO4986</t>
  </si>
  <si>
    <t>INSTALACION DE VALVULA EXTREMO BRIDA Ø=3" Y 4". INCLUYE COLOCACION DE PORTAFLANCHES
Y BRIDAS LOCAS.</t>
  </si>
  <si>
    <t>9.4.7</t>
  </si>
  <si>
    <t>ACO4987</t>
  </si>
  <si>
    <t>INSTALACION  DE  VALVULA  EXTREMO  BRIDA  Ø=6".  INCLUYE  COLOCACION  DE  PORTAFLANCHES Y
BRIDAS LOCAS.</t>
  </si>
  <si>
    <t>9.4.8</t>
  </si>
  <si>
    <t>ACO4960</t>
  </si>
  <si>
    <t>MAYOR VALOR POR INSTALACION VALVULA DIÁMETRO &gt; 12"</t>
  </si>
  <si>
    <t>9.4.9</t>
  </si>
  <si>
    <t>ACO5012</t>
  </si>
  <si>
    <t>INSTALACIÓN DE ACCESORIO Ø=4" POR ELECTROFUSION</t>
  </si>
  <si>
    <t>9.4.10</t>
  </si>
  <si>
    <t>ACO5013</t>
  </si>
  <si>
    <t>INSTALACIÓN DE ACCESORIO Ø=6" POR ELECTROFUSION</t>
  </si>
  <si>
    <t>9.4.11</t>
  </si>
  <si>
    <t>ACO5017</t>
  </si>
  <si>
    <t>TERMOFUSION POR BOCA Ø=4"</t>
  </si>
  <si>
    <t>9.4.12</t>
  </si>
  <si>
    <t>ACO5018</t>
  </si>
  <si>
    <t>TERMOFUSION POR BOCA Ø=6"</t>
  </si>
  <si>
    <t>9.4.13</t>
  </si>
  <si>
    <t>ACO5045</t>
  </si>
  <si>
    <t>INSTALACIÓN HIDRANTES DE BASE 4" Y 6".</t>
  </si>
  <si>
    <t>9.4.14</t>
  </si>
  <si>
    <t>ACO5101</t>
  </si>
  <si>
    <t>EMPATE TUBERÍA EXISTENTE DE  AC/HF/HD - PVC DIÁMETRO 4". INCLUYE BOMBEO E INSTALACIÓN
DE ACCESORIOS</t>
  </si>
  <si>
    <t>9.4.15</t>
  </si>
  <si>
    <t>ACO5102</t>
  </si>
  <si>
    <t>EMPATE TUBERÍA EXISTENTE DE  AC/HF/HD - PVC DIÁMETRO 6". INCLUYE BOMBEO E INSTALACIÓN
DE ACCESORIOS</t>
  </si>
  <si>
    <t>9.4.16</t>
  </si>
  <si>
    <t>ACO5105</t>
  </si>
  <si>
    <t>EMPATE   TUBERÍA   EXISTENTE   DE    AC/HF/HD   -   PVC   DIÁMETRO   12".   INCLUYE   BOMBEO   E
INSTALACIÓN DE ACCESORIOS</t>
  </si>
  <si>
    <t>9.4.17</t>
  </si>
  <si>
    <t>ACO5181</t>
  </si>
  <si>
    <t>INSTALACIÓN UNIÓN UNIVERSAL.</t>
  </si>
  <si>
    <t>9.4.18</t>
  </si>
  <si>
    <t>ACO5116</t>
  </si>
  <si>
    <t>EMPATE A TUBERÍA EXISTENTE DE PVC/AC/HF/HD - PEAD DIÁMETRO 4". INCLUYE INSTALACION DE
ACCESORIOS.</t>
  </si>
  <si>
    <t>9.4.19</t>
  </si>
  <si>
    <t>7.4.194</t>
  </si>
  <si>
    <t>TERMOFUSION POR BOCA PARA TUBERIA POLIETILENO  12" (INCLUYE EQUIPO Y OPERARIO)</t>
  </si>
  <si>
    <t>9.5</t>
  </si>
  <si>
    <t>ACCESORIOS HIERRO DUCTIL</t>
  </si>
  <si>
    <t>9.5.1</t>
  </si>
  <si>
    <t>ACM2452</t>
  </si>
  <si>
    <t>CRUCES HIERRO DUCTIL EXTREMO BRIDA PARA PVC Ø=12"X12"</t>
  </si>
  <si>
    <t>9.5.2</t>
  </si>
  <si>
    <t>ACM2522</t>
  </si>
  <si>
    <t>TEES HIERRO DUCTIL EXTREMO LISO PARA PVC Ø=12"X4"</t>
  </si>
  <si>
    <t>9.5.3</t>
  </si>
  <si>
    <t>ACM2523</t>
  </si>
  <si>
    <t>TEES HIERRO DUCTIL EXTREMO LISO PARA PVC Ø=12"X6"</t>
  </si>
  <si>
    <t>9.5.4</t>
  </si>
  <si>
    <t>ACM2524</t>
  </si>
  <si>
    <t>TEES HIERRO DUCTIL EXTREMO LISO PARA PVC Ø=12"X8"</t>
  </si>
  <si>
    <t>9.5.5</t>
  </si>
  <si>
    <t>ACM2526</t>
  </si>
  <si>
    <t>TEES HIERRO DUCTIL EXTREMO LISO PARA PVC Ø=12"X12"</t>
  </si>
  <si>
    <t>9.5.6</t>
  </si>
  <si>
    <t>7.4.145B</t>
  </si>
  <si>
    <t>SUMINISTRO E INSTALACION DE TEE PARTIDA HIERRO DUCTIL EXTREMO LISO PARA PVC Ø=12"X 12"</t>
  </si>
  <si>
    <t>9.5.7</t>
  </si>
  <si>
    <t>7.4.145C</t>
  </si>
  <si>
    <t>SUMINISTRO E INSTALACION DE TEE PARTIDA HIERRO DUCTIL EXTREMO LISO PARA PVC Ø=12"X 8"</t>
  </si>
  <si>
    <t>9.5.8</t>
  </si>
  <si>
    <t>7.4.145D</t>
  </si>
  <si>
    <t>SUMINISTRO E INSTALACION DE TEE PARTIDA HIERRO DUCTIL EXTREMO LISO PARA PVC Ø=12"X 6"</t>
  </si>
  <si>
    <t>9.5.9</t>
  </si>
  <si>
    <t>ACM2635</t>
  </si>
  <si>
    <t>REDUCCIÓN HIERRO DUCTIL EXTREMO LISO PARA PVC Ø=12"X4"</t>
  </si>
  <si>
    <t>9.5.10</t>
  </si>
  <si>
    <t>ACM2638</t>
  </si>
  <si>
    <t>REDUCCIÓN HIERRO DUCTIL EXTREMO LISO PARA PVC Ø=12"X10"</t>
  </si>
  <si>
    <t>9.5.11</t>
  </si>
  <si>
    <t>ACM2757</t>
  </si>
  <si>
    <t>CODOS HIERRO DUCTIL EXTREMO LISO 45°X4"</t>
  </si>
  <si>
    <t>9.5.12</t>
  </si>
  <si>
    <t>ACM2770</t>
  </si>
  <si>
    <t>CODOS HIERRO DUCTIL EXTREMO LISO 45°X6"</t>
  </si>
  <si>
    <t>9.5.13</t>
  </si>
  <si>
    <t>ACM2752</t>
  </si>
  <si>
    <t>CODOS HIERRO DUCTIL EXTREMO LISO 90°X6"</t>
  </si>
  <si>
    <t>9.5.14</t>
  </si>
  <si>
    <t>ACM2755</t>
  </si>
  <si>
    <t>CODOS HIERRO DUCTIL EXTREMO LISO 90°X12"</t>
  </si>
  <si>
    <t>9.5.15</t>
  </si>
  <si>
    <t>ACM2773</t>
  </si>
  <si>
    <t>CODOS HIERRO DUCTIL EXTREMO LISO 45°X12"</t>
  </si>
  <si>
    <t>9.5.16</t>
  </si>
  <si>
    <t>ACM2785</t>
  </si>
  <si>
    <t>CODOS HIERRO DUCTIL EXTREMO LISO 22.5°X12"</t>
  </si>
  <si>
    <t>9.5.17</t>
  </si>
  <si>
    <t>ACM2823</t>
  </si>
  <si>
    <t>CODOS HIERRO DUCTIL EXTREMO BRIDA 45°X12"</t>
  </si>
  <si>
    <t>9.5.18</t>
  </si>
  <si>
    <t>ACM2810</t>
  </si>
  <si>
    <t>CODOS HIERRO DUCTIL EXTREMO BRIDA 90°X12"</t>
  </si>
  <si>
    <t>9.5.19</t>
  </si>
  <si>
    <t>7.9.14A</t>
  </si>
  <si>
    <t xml:space="preserve"> SUMINISTRO E INSTALACION DE CODO EN ACERO SCH 80 45° X 12"</t>
  </si>
  <si>
    <t>9.5.20</t>
  </si>
  <si>
    <t>ACM3002</t>
  </si>
  <si>
    <t>TAPONES HIERRO DUCTIL EXTREMO LISO (MACHO) PARA PVC Ø=6"</t>
  </si>
  <si>
    <t>9.5.21</t>
  </si>
  <si>
    <t>ACM3005</t>
  </si>
  <si>
    <t>TAPONES HIERRO DUCTIL EXTREMO LISO (MACHO) PARA PVC Ø=12"</t>
  </si>
  <si>
    <t>9.5.22</t>
  </si>
  <si>
    <t>ACM3102</t>
  </si>
  <si>
    <t>SUMINISTRO Y TRANSPORTE DE BRIDA LOCA METALICA Ø=4"</t>
  </si>
  <si>
    <t>9.5.23</t>
  </si>
  <si>
    <t>ACM3103</t>
  </si>
  <si>
    <t>SUMINISTRO Y TRANSPORTE DE BRIDA LOCA METALICA Ø=6"</t>
  </si>
  <si>
    <t>9.5.24</t>
  </si>
  <si>
    <t>7.4.106C</t>
  </si>
  <si>
    <t>SUMINISTRO E INSTALACION  DE BRIDA LOCA METALICA Ø=12".</t>
  </si>
  <si>
    <t>9.5.25</t>
  </si>
  <si>
    <t>9.5.26</t>
  </si>
  <si>
    <t>7.4.109D</t>
  </si>
  <si>
    <t>SUMINISTRO E INSTALACION DE MARCO Y TAPA BRAVO SELLADA (MANHOLE) EN HIERRO DUCTIL VENTILADA (ASTM A536) 60CM - PARA TRAFICO PESADO CLASE D400 - PIN CAUTIVO ANTIROBO CON TORNILLO PENTAGONAL CERTIFICADA BAJO LA EN-124</t>
  </si>
  <si>
    <t>9.6</t>
  </si>
  <si>
    <t>ACCESORIOS POLIETILENO</t>
  </si>
  <si>
    <t>9.6.1</t>
  </si>
  <si>
    <t>ACM3202</t>
  </si>
  <si>
    <t>SUMINISTRO Y TRANSPORTE DE PORTAFLANCHES PE 100 PN 16 Ø=4"</t>
  </si>
  <si>
    <t>9.6.2</t>
  </si>
  <si>
    <t>ACM3203</t>
  </si>
  <si>
    <t>SUMINISTRO Y TRANSPORTE DE PORTAFLANCHES PE 100 PN 16 Ø=6"</t>
  </si>
  <si>
    <t>9.6.3</t>
  </si>
  <si>
    <t>7.4.106E</t>
  </si>
  <si>
    <t>SUMINISTRO E INSTALACION DE PORTAFLANCHES PE 100 PN 16 Ø=12"</t>
  </si>
  <si>
    <t>9.6.4</t>
  </si>
  <si>
    <t>7.4.199A</t>
  </si>
  <si>
    <t xml:space="preserve">SUMINISTRO, TRANSPORTE E INSTALACION DE TEE PE 100 PN 16 Ø=12"X4" </t>
  </si>
  <si>
    <t>9.6.5</t>
  </si>
  <si>
    <t>7.4.199B</t>
  </si>
  <si>
    <t xml:space="preserve">SUMINISTRO, TRANSPORTE E INSTALACION DE TEE PE 100 PN 16 Ø=12"X6" </t>
  </si>
  <si>
    <t>9.6.6</t>
  </si>
  <si>
    <t>7.4.199C</t>
  </si>
  <si>
    <t xml:space="preserve">SUMINISTRO, TRANSPORTE E INSTALACION DE TEE PE 100 PN 16 Ø=12"X12" </t>
  </si>
  <si>
    <t>9.6.7</t>
  </si>
  <si>
    <t>ACM3303</t>
  </si>
  <si>
    <t>SUMINISTRO Y TRANSPORTE DE CODO PE 100 PN 16 90°X6" PARA TERMOFUSION</t>
  </si>
  <si>
    <t>9.6.8</t>
  </si>
  <si>
    <t>ACM3308</t>
  </si>
  <si>
    <t>SUMINISTRO Y TRANSPORTE DE CODO PE 100 PN 16 45°X6" PARA TERMOFUSION</t>
  </si>
  <si>
    <t>9.6.9</t>
  </si>
  <si>
    <t>7.4.196</t>
  </si>
  <si>
    <t>SUMINISTRO, TRANSPORTE E INSTALACION DE CODO PEAD PE 100 PN 10 90*12" PARA TERMOFUSION</t>
  </si>
  <si>
    <t>9.6.10</t>
  </si>
  <si>
    <t>7.4.197</t>
  </si>
  <si>
    <t>SUMINISTRO, TRANSPORTE E INSTALACION DE CODO PEAD PE 100 PN 10 45*12" PARA TERMOFUSION</t>
  </si>
  <si>
    <t>9.6.11</t>
  </si>
  <si>
    <t>7.4.198</t>
  </si>
  <si>
    <t>SUMINISTRO, TRANSPORTE E INSTALACION DE CODO PEAD PE 100 PN 10 22,5*12" PARA TERMOFUSION</t>
  </si>
  <si>
    <t>9.6.12</t>
  </si>
  <si>
    <t>7.4.199</t>
  </si>
  <si>
    <t>SUMINISTRO, TRANSPORTE E INSTALACION DE CODO PEAD PE 100 PN 10 11,25*12" PARA TERMOFUSION</t>
  </si>
  <si>
    <t>9.6.13</t>
  </si>
  <si>
    <t>ACM3351</t>
  </si>
  <si>
    <t>SUMINISTRO Y TRANSPORTE DE PORTAFLANCHES PE 100 PN 10 Ø=110mm</t>
  </si>
  <si>
    <t>9.6.14</t>
  </si>
  <si>
    <t>ACM3352</t>
  </si>
  <si>
    <t>SUMINISTRO Y TRANSPORTE DE PORTAFLANCHES PE 100 PN 10 Ø=160mm</t>
  </si>
  <si>
    <t>9.6.15</t>
  </si>
  <si>
    <t>9.6.16</t>
  </si>
  <si>
    <t>7.4.150A</t>
  </si>
  <si>
    <t>SUMINISTRO E INSTALACION DE TAPON PE 100 PN 10 Ø=110mm PARA TERMOFUSION</t>
  </si>
  <si>
    <t>9.6.17</t>
  </si>
  <si>
    <t>7.4.150B</t>
  </si>
  <si>
    <t>SUMINISTRO E INSTALACION DE TAPON PE 100 PN 10 Ø=315 mm PARA TERMOFUSION</t>
  </si>
  <si>
    <t>9.7</t>
  </si>
  <si>
    <t>VALVULAS, HIDRANTES Y CAMARAS</t>
  </si>
  <si>
    <t>9.7.1</t>
  </si>
  <si>
    <t>ACM2334</t>
  </si>
  <si>
    <t>SUMINISTRO Y TRANSPORTE VALVULA DE COMPUERTA ELASTICA EXTREMO BRIDA Ø=4"</t>
  </si>
  <si>
    <t>9.7.2</t>
  </si>
  <si>
    <t>ACM2336</t>
  </si>
  <si>
    <t>SUMINISTRO Y TRANSPORTE VALVULA DE COMPUERTA ELASTICA EXTREMO BRIDA Ø=6"</t>
  </si>
  <si>
    <t>9.7.3</t>
  </si>
  <si>
    <t>ACM2338</t>
  </si>
  <si>
    <t>SUMINISTRO Y TRANSPORTE VALVULA DE COMPUERTA ELASTICA EXTREMO BRIDA Ø=8"</t>
  </si>
  <si>
    <t>9.7.4</t>
  </si>
  <si>
    <t>ACM2342</t>
  </si>
  <si>
    <t>SUMINISTRO Y TRANSPORTE VALVULA DE COMPUERTA ELASTICA EXTREMO BRIDA Ø=12"</t>
  </si>
  <si>
    <t>9.7.5</t>
  </si>
  <si>
    <t>7.4.151A</t>
  </si>
  <si>
    <t>SUMINISTRO E INSTALACION DE VALVULA MARIPOSA DN 300 CON BRIDA ANSI</t>
  </si>
  <si>
    <t>9.7.6</t>
  </si>
  <si>
    <t>7.4.180</t>
  </si>
  <si>
    <t>SUMINISTRO E INSTALACION DE VALVULA VENTOSA D.NOMINAL 3"</t>
  </si>
  <si>
    <t>9.7.7</t>
  </si>
  <si>
    <t>7.4.150C</t>
  </si>
  <si>
    <t>SUMINISTRO E INSTALACION DE VALVULA DE COMPUERTA ELASTICA EXTREMO LISO/JUNTA RÁPIDA Ø=12"</t>
  </si>
  <si>
    <t>9.7.8</t>
  </si>
  <si>
    <t>9.7.9</t>
  </si>
  <si>
    <t>9.7.10</t>
  </si>
  <si>
    <t>ACO4988</t>
  </si>
  <si>
    <t>INSTALACION  DE  VALVULA  EXTREMO  BRIDA  Ø=8".  INCLUYE  COLOCACION  DE  PORTAFLANCHES Y
BRIDAS LOCAS.</t>
  </si>
  <si>
    <t>9.7.11</t>
  </si>
  <si>
    <t>ACM2364</t>
  </si>
  <si>
    <t>SUMINISTRO Y TRANSPORTE HIDRANTE TIPO CHICAGO Ø=6" EXTREMO LISO</t>
  </si>
  <si>
    <t>9.7.12</t>
  </si>
  <si>
    <t>7.9.32</t>
  </si>
  <si>
    <t xml:space="preserve"> SUMINISTRO E INSTALACION DE HIDRANTE TIPO CHICAGO Ø=6" EXTREMO BRIDA</t>
  </si>
  <si>
    <t>9.7.13</t>
  </si>
  <si>
    <t>7.9.33</t>
  </si>
  <si>
    <t xml:space="preserve"> SUMINISTRO E INSTALACION DE HIDRANTE TIPO CHICAGO Ø=4" EXTREMO BRIDA</t>
  </si>
  <si>
    <t>9.7.14</t>
  </si>
  <si>
    <t>9.8</t>
  </si>
  <si>
    <t>ACOMETIDAS</t>
  </si>
  <si>
    <t>9.8.1</t>
  </si>
  <si>
    <t>ACM3890</t>
  </si>
  <si>
    <t>TUBERIA POLIETILENO DE BAJA DENSIDAD PE40 Ø=1/2"</t>
  </si>
  <si>
    <t>9.8.2</t>
  </si>
  <si>
    <t>ACO5281</t>
  </si>
  <si>
    <t>SUMINISTRO,  INSTALACIÓN  Y  EMPATE  COLLAR  H.D.  12"  X  1/2",  VÁLVULA  DE  INCORPORACIÓN  EN
BRONCE LATON Y REGISTRO ANTIFRAUDE EN BRONCE LATON. INCLUYE ACOPLES</t>
  </si>
  <si>
    <t>9.8.3</t>
  </si>
  <si>
    <t>ACO5270</t>
  </si>
  <si>
    <t>SUMINISTRO,  INSTALACIÓN  Y  EMPATE  COLLAR  H.D.  6"  X  1/2",  VÁLVULA  DE  INCORPORACIÓN  EN
BRONCE LATON Y REGISTRO ANTIFRAUDE EN BRONCE LATON. INCLUYE ACOPLES</t>
  </si>
  <si>
    <t>9.8.4</t>
  </si>
  <si>
    <t>ACO5265</t>
  </si>
  <si>
    <t>SUMINISTRO,  INSTALACIÓN  Y  EMPATE  COLLAR  H.D.  4"  X  1/2",  VÁLVULA  DE  INCORPORACIÓN  EN
BRONCE LATON Y REGISTRO ANTIFRAUDE EN BRONCE LATON. INCLUYE ACOPLES</t>
  </si>
  <si>
    <t>9.8.5</t>
  </si>
  <si>
    <t>ACO5365</t>
  </si>
  <si>
    <t>SUMINISTRO  E  INSTALACIÓN  ACOMETIDA  DOMICILIAR  COMPLETA  PE40  PN  10  BD   Ø=1/2"  A  RED
8"10" Y 12" (INCLUYE COLLAR EN HD, LLAVE DE PASO Y MURETE)</t>
  </si>
  <si>
    <t>9.8.6</t>
  </si>
  <si>
    <t>ACO5400</t>
  </si>
  <si>
    <t>SUMINISTRO INSTALACIÓN ACOMETIDA DOMICILIAR COMPLETA PE40 PN 10 BD  Ø=3/4" A RED 8"10"
Y 12" (INCLUYE COLLAR EN HD, LLAVE DE PASO Y MURETE)</t>
  </si>
  <si>
    <t>9.9</t>
  </si>
  <si>
    <t>OBRA CIVIL Y ESTRUCTURAS EN CONCRETO</t>
  </si>
  <si>
    <t>9.9.1</t>
  </si>
  <si>
    <t>CORTE,  ROTURA  Y  DEMOLICION  CALZADA  EN  CONCRETO  0.20m&lt;=E&lt;0.25m.  INCLU  YE  RETIRO  DE
SOBRANTES HASTA 20Km</t>
  </si>
  <si>
    <t>9.9.2</t>
  </si>
  <si>
    <t>CONSTRUCCIÓN DE LOSA DE CONCRETO MR-42 (PREMEZCLADO). INCLUYE ANTISOL, JUNTAS Y
CORTE, CON SU CORRESPONDIENTE SELLADO</t>
  </si>
  <si>
    <t>9.9.3</t>
  </si>
  <si>
    <t>ACO5526</t>
  </si>
  <si>
    <t>TAPADA   DE   CÁMARA   DE   VÁLVULA   Ø=6"   A   RETIRAR.   INCLUYE   CONEXIÓN   DE   TUBERÍA   A ABANDONAR,  RELLENO  CON  MATERIAL  DE  SITIO  Y  TRANSPORTE  DE  VÁLVULA  A  BODEGAS  DE
EMCALI, SE CONSERVAN LAS TAPAS EXISTENTES.</t>
  </si>
  <si>
    <t>9.9.4</t>
  </si>
  <si>
    <t>ACO5601</t>
  </si>
  <si>
    <t>CONSTRUCCIÓN   CÁMARA   TIPO   1   (LADRILLO   TIZÓN),   ALTURA   ENTRE   1.01-   1.50   m.   INCLUYE
EXCAVACIÓN Y RETIRO.</t>
  </si>
  <si>
    <t>9.9.5</t>
  </si>
  <si>
    <t>ACO5621</t>
  </si>
  <si>
    <t>CONSTRUCCIÓN   CÁMARA   TIPO   2B   (LADRILLO   TIZÓN),   ALTURA   ENTRE   1.01-   1.50m.   INCLUYE
EXCAVACIÓN Y RETIRO.</t>
  </si>
  <si>
    <t>9.9.6</t>
  </si>
  <si>
    <t>7.3.37A</t>
  </si>
  <si>
    <t>SUMUNISTRO E INSTALACIÓN DE TAPA PREFABRICADA PARA CÁMARA DE ACUEDUCTO D=0.54 EN CÁMARAS EXISTENTES</t>
  </si>
  <si>
    <t>9.9.7</t>
  </si>
  <si>
    <t>SUMINISTRO Y COLOCACIÓN CONCRETO 21 MPa (3000 PSI) PARA ANCLAJES, TODO COSTO</t>
  </si>
  <si>
    <t>9.9.8</t>
  </si>
  <si>
    <t>7.7.37</t>
  </si>
  <si>
    <t>CAMARA ESTACION TIPO ERP DE 10,2*2,85*2,5M, ESPESOR DE MUROS=0,2M, CONSTRUIDAS CONCRETO PREMEZCLADO 4000 PSI DE ACUERDO A LAS CARACTERISTICAS QUE SE INDICAN EN LA NORMA EMCALI. (INCLUYE ESCALERA DE ACCESO, TAPA DE CAMARA, ACERO DE REFUERZO, EXCAVACION Y SU DISPOSICION EN LOS SITIOS DESIGNADOS POR LA ENTIDAD COMPETENTE)</t>
  </si>
  <si>
    <t>RED DE ACUEDUCTO INTERNA DE ESTACIONES DE PARADA</t>
  </si>
  <si>
    <t>10.1</t>
  </si>
  <si>
    <t>10.1.1</t>
  </si>
  <si>
    <t>10.1.2</t>
  </si>
  <si>
    <t>EXCAVACIÓN  EN  TIERRA  EN SECO  A MANO  ENTRE 0-  2m DE  PROFUNDIDAD. (INCLUYE  CORTE Y
REMOCIÓN DE RAICES)</t>
  </si>
  <si>
    <t>10.1.3</t>
  </si>
  <si>
    <t>10.1.4</t>
  </si>
  <si>
    <t>10.1.5</t>
  </si>
  <si>
    <t>10.2</t>
  </si>
  <si>
    <t>10.2.1</t>
  </si>
  <si>
    <t>7.3.75B</t>
  </si>
  <si>
    <t>SUMINISTRO E INSTALACION DE TUBERIA EN POLIETILENO PE 100 PN 16  DE 4" POR METODO NO DESTRUCTIVO  (SIN ZANJA) (INCLUYE MAQUINARIA PARA LA PERFORACION HORIZONTAL DIRIGIDA Y TERMOFUSIONADOR)</t>
  </si>
  <si>
    <t>10.2.2</t>
  </si>
  <si>
    <t>7.4.10E</t>
  </si>
  <si>
    <t>SUMINISTRO E INSTALACION DE TUBERIA PVC PRESION RDE 13.5  1/2"
(INCLUYE LIMPIADOR Y SOLDADURA)</t>
  </si>
  <si>
    <t>10.2.3</t>
  </si>
  <si>
    <t>7.4.5A</t>
  </si>
  <si>
    <t>SUMINISTRO E INSTALACION DE TUBERIA PVC PRESION RDE 21 2"
(INCLUYE LIMPIADOR Y SOLDADURA)</t>
  </si>
  <si>
    <t>10.2.4</t>
  </si>
  <si>
    <t>10.2.5</t>
  </si>
  <si>
    <t>10.2.6</t>
  </si>
  <si>
    <t>10.2.7</t>
  </si>
  <si>
    <t>10.2.8</t>
  </si>
  <si>
    <t>10.2.9</t>
  </si>
  <si>
    <t>10.3</t>
  </si>
  <si>
    <t>ACCESORIOS</t>
  </si>
  <si>
    <t>10.3.1</t>
  </si>
  <si>
    <t>ACM3307</t>
  </si>
  <si>
    <t>SUMINISTRO Y TRANSPORTE DE CODO PE 100 PN 16 45°X4" PARA TERMOFUSION</t>
  </si>
  <si>
    <t>10.3.2</t>
  </si>
  <si>
    <t>ACM3302</t>
  </si>
  <si>
    <t>SUMINISTRO Y TRANSPORTE DE CODO PE 100 PN 16 90°X4" PARA TERMOFUSION</t>
  </si>
  <si>
    <t>10.3.3</t>
  </si>
  <si>
    <t>7.4.14</t>
  </si>
  <si>
    <t>SUMINISTRO E INSTALACION DE CODO PRESION 2" * 90º</t>
  </si>
  <si>
    <t>10.3.4</t>
  </si>
  <si>
    <t>7.4.25</t>
  </si>
  <si>
    <t>SUMINISTRO E INSTALACION DE TEE DE PRESION 1/2"</t>
  </si>
  <si>
    <t>10.3.5</t>
  </si>
  <si>
    <t>7.4.18</t>
  </si>
  <si>
    <t>SUMINISTRO E INSTALACION DE CODO PRESION 1/2" * 90º</t>
  </si>
  <si>
    <t>10.3.6</t>
  </si>
  <si>
    <t>7.4.14A</t>
  </si>
  <si>
    <t>SUMINISTRO E INSTALACION DE CODO PRESION 2" * 45º</t>
  </si>
  <si>
    <t>10.3.7</t>
  </si>
  <si>
    <t>ACM2503</t>
  </si>
  <si>
    <t>TEES HIERRO DUCTIL EXTREMO LISO PARA PVC Ø=4"X4"</t>
  </si>
  <si>
    <t>10.3.8</t>
  </si>
  <si>
    <t>10.3.9</t>
  </si>
  <si>
    <t>7.4.145E</t>
  </si>
  <si>
    <t>SUMINISTRO E INSTALACION DE TEE PARTIDA HIERRO DUCTIL EXTREMO LISO PARA PVC Ø=12"X 4"</t>
  </si>
  <si>
    <t>10.3.10</t>
  </si>
  <si>
    <t>10.3.11</t>
  </si>
  <si>
    <t>10.3.12</t>
  </si>
  <si>
    <t>10.3.13</t>
  </si>
  <si>
    <t>10.3.14</t>
  </si>
  <si>
    <t>7.4.22</t>
  </si>
  <si>
    <t>SUMINISTRO E INSTALACION DE TEE DE PRESION 2"</t>
  </si>
  <si>
    <t>10.3.15</t>
  </si>
  <si>
    <t>10.3.16</t>
  </si>
  <si>
    <t>ACM3217</t>
  </si>
  <si>
    <t>SUMINISTRO Y TRANSPORTE DE TEE PE 100 PN 16 Ø=4"X4" PARA TERMOFUSION</t>
  </si>
  <si>
    <t>10.3.17</t>
  </si>
  <si>
    <t>7.4.90</t>
  </si>
  <si>
    <t>SUMINISTRO E INSTALACION DE TAPON ROSCADO 1/2"</t>
  </si>
  <si>
    <t>10.3.18</t>
  </si>
  <si>
    <t>7.4.69</t>
  </si>
  <si>
    <t>SUMINISTRO E INSTALACION DE ADAPTADOR MACHO 1/2"</t>
  </si>
  <si>
    <t>10.3.19</t>
  </si>
  <si>
    <t>7.4.36</t>
  </si>
  <si>
    <t>SUMINISTRO E INSTALACION DE BUJE DE PRESION 2"*1 1/2"</t>
  </si>
  <si>
    <t>10.3.20</t>
  </si>
  <si>
    <t>10.3.21</t>
  </si>
  <si>
    <t>10.3.22</t>
  </si>
  <si>
    <t>10.3.23</t>
  </si>
  <si>
    <t>10.3.24</t>
  </si>
  <si>
    <t>10.4</t>
  </si>
  <si>
    <t>VALVULAS,HIDRANTES Y CAMARAS</t>
  </si>
  <si>
    <t>10.4.1</t>
  </si>
  <si>
    <t>7.4.106</t>
  </si>
  <si>
    <t>SUMINISTRO E INSTALACION DE LLAVE DE PASO 1/2"</t>
  </si>
  <si>
    <t>10.4.2</t>
  </si>
  <si>
    <t>ACM2300</t>
  </si>
  <si>
    <t>SUMINISTRO  Y  TRANSPORTE  VALVULA  DE  COMPUERTA  ELASTICA  EXTREMO  LISO/JUNTA RÁPIDA
Ø=2"</t>
  </si>
  <si>
    <t>10.4.3</t>
  </si>
  <si>
    <t>10.4.4</t>
  </si>
  <si>
    <t>10.4.5</t>
  </si>
  <si>
    <t>10.4.6</t>
  </si>
  <si>
    <t>10.4.7</t>
  </si>
  <si>
    <t>10.5</t>
  </si>
  <si>
    <t>ACOMETIDAS ESTACIONES</t>
  </si>
  <si>
    <t>10.5.1</t>
  </si>
  <si>
    <t>10.6</t>
  </si>
  <si>
    <t>ACOMETIDA BAÑO ESTACION</t>
  </si>
  <si>
    <t>10.6.1</t>
  </si>
  <si>
    <t>10.6.2</t>
  </si>
  <si>
    <t>7.4.109A</t>
  </si>
  <si>
    <t>SUMINISTRO E INSTALACION DE MEDIDOR PARA AGUA SISTEMA VELOCIDAD CHORRO UNICO DN 15 , R315H - 160V  Q: 3:2.5 M3/h. DEBE SER HOMOLOGADO POR EMCALI Y TRAMITADO POR EL CONTRATISTA (INCLUYE COSTOS DE CALIBRACION E INSTALACION)</t>
  </si>
  <si>
    <t>10.6.3</t>
  </si>
  <si>
    <t>10.6.4</t>
  </si>
  <si>
    <t>ACO5175</t>
  </si>
  <si>
    <t>INSTALACIÓN TUBERÍA PE DIÁMETROS 1/2", 3/4" Y 1" Y EMPATE A TUBERÍA EXISTENTE.</t>
  </si>
  <si>
    <t>10.6.5</t>
  </si>
  <si>
    <t>ACM4157</t>
  </si>
  <si>
    <t>CAJA METALICA PARA MEDIDORES DIÁMETRO 1/2", 3/4" Y 1"</t>
  </si>
  <si>
    <t>10.7</t>
  </si>
  <si>
    <t>10.7.1</t>
  </si>
  <si>
    <t>10.7.2</t>
  </si>
  <si>
    <t>ACO4935</t>
  </si>
  <si>
    <t>INSTALACIÓN TUBERÍA P.V.C., ACCESORIOS Y VÁLVULAS EN H.D. DIÁMETRO 2"</t>
  </si>
  <si>
    <t>10.7.3</t>
  </si>
  <si>
    <t>10.7.4</t>
  </si>
  <si>
    <t>10.7.5</t>
  </si>
  <si>
    <t>10.7.6</t>
  </si>
  <si>
    <t>10.7.7</t>
  </si>
  <si>
    <t>RED SANITARIA  INTERNA DE ESTACIONES DE PARADA</t>
  </si>
  <si>
    <t>11.1</t>
  </si>
  <si>
    <t>11.1.1</t>
  </si>
  <si>
    <t>11.1.2</t>
  </si>
  <si>
    <t>11.1.3</t>
  </si>
  <si>
    <t>11.1.4</t>
  </si>
  <si>
    <t>11.2</t>
  </si>
  <si>
    <t>11.2.1</t>
  </si>
  <si>
    <t>11.2.2</t>
  </si>
  <si>
    <t>AL6361</t>
  </si>
  <si>
    <t>SUMINISTRO,   TRANSPORTE   E   INSTALACIÓN   DE   TUBERÍA   PARA   ALCANTARILLADO   UNION MECANICA  DE  DOBLE  PARED  EN  PVC  (SEGÚN  NORMA  NTC   3722-1  )  O  POLIETILENO  DE  ALTA
DENSIDAD (RIGIDEZ ANULAR MÍNIMA SN8), Ø=6" (160mm) (INCLUYE ACARREO INTERNO).</t>
  </si>
  <si>
    <t>11.2.3</t>
  </si>
  <si>
    <t>AL6360</t>
  </si>
  <si>
    <t>SUMINISTRO,   TRANSPORTE   E   INSTALACIÓN   DE   TUBERÍA   PARA   ALCANTARILLADO   UNION
MECANICA DE DOBLE PARED EN PVC (SEGÚN NORMAS NTC 1748 Y NTC 3722-1 ) O POLIETILENO DE ALTA DENSIDAD (RIGIDEZ ANULAR MÍNIMA SN8), Ø=4" (110mm) (INCLUYE ACARREO INTERNO).</t>
  </si>
  <si>
    <t>11.2.4</t>
  </si>
  <si>
    <t>7.3.76</t>
  </si>
  <si>
    <t>SUMINISTRO E INSTALACION DE TUBERIA EN POLIETILENO PE 100 PN 16  DE 8" POR METODO NO DESTRUCTIVO  (SIN ZANJA) (INCLUYE MAQUINARIA PARA LA PERFORACION HORIZONTAL DIRIGIDA Y TERMOFUSIONADOR)</t>
  </si>
  <si>
    <t>11.2.5</t>
  </si>
  <si>
    <t>7.3.12</t>
  </si>
  <si>
    <t>SUMINISTRO E INSTALACION DE TUBERIA PARA ALCANTARILLADO DE PARED ESTRUCTURAL EN PVC  3" (INCLUYE ADECUACION DE SUBRANSANTE Y SUMINISTRO E INSTALACION DE MATERIAL DE CIMENTACION-SEGÚN DISEÑOS)</t>
  </si>
  <si>
    <t>11.2.6</t>
  </si>
  <si>
    <t>7.3.13</t>
  </si>
  <si>
    <t>SUMINISTRO E INSTALACION DE TUBERIA PARA ALCANTARILLADO DE PARED ESTRUCTURAL EN PVC  2" (INCLUYE ADECUACION DE SUBRANSANTE Y SUMINISTRO E INSTALACION DE MATERIAL DE CIMENTACION-SEGÚN DISEÑOS)</t>
  </si>
  <si>
    <t>11.3</t>
  </si>
  <si>
    <t>11.3.1</t>
  </si>
  <si>
    <t>7.3.15</t>
  </si>
  <si>
    <t>SUMINISTRO E INSTALACION DE CODO SANITARIO C*C 4" * 90º</t>
  </si>
  <si>
    <t>11.3.2</t>
  </si>
  <si>
    <t>7.3.18A</t>
  </si>
  <si>
    <t>SUMINISTRO E INSTALACION DE CODO SANITARIO C*C 3" * 45º</t>
  </si>
  <si>
    <t>11.3.3</t>
  </si>
  <si>
    <t>7.3.19</t>
  </si>
  <si>
    <t>SUMINISTRO E INSTALACION DE CODO SANITARIO C*C 2" * 45º</t>
  </si>
  <si>
    <t>11.3.4</t>
  </si>
  <si>
    <t>7.3.20</t>
  </si>
  <si>
    <t xml:space="preserve">SUMINISTRO E INSTALACION DE YEE SANITARIA 4" </t>
  </si>
  <si>
    <t>11.3.5</t>
  </si>
  <si>
    <t>7.3.27A</t>
  </si>
  <si>
    <t>SUMINISTRO E INSTALACION DE SIFON SANITARIO DE 3"</t>
  </si>
  <si>
    <t>11.3.6</t>
  </si>
  <si>
    <t>7.3.20A</t>
  </si>
  <si>
    <t xml:space="preserve">SUMINISTRO E INSTALACION DE YEE SANITARIA 3" </t>
  </si>
  <si>
    <t>11.3.7</t>
  </si>
  <si>
    <t>11.4</t>
  </si>
  <si>
    <t>ESTRUCTURAS EN CONCRETO Y EMPATE TUBERIA</t>
  </si>
  <si>
    <t>11.4.1</t>
  </si>
  <si>
    <t>AL6442</t>
  </si>
  <si>
    <t>CONSTRUCCIÓN  CAJA  DOMICILIAR  SENCILLA  MEDIDAS  INTERIORES  0.90  X  0.90  X  1.50  m  EN CONCRETO 21 MPa (3000 PSI), SEGÚN NORMAS DE EMCALI. (INCLUYE EXCAVACIÓN, RELLENO CON MATERIAL IMPORTADO Y RETIRO DE SOBRANTES HASTA 20 KM. Y ACARREO INTERNO).</t>
  </si>
  <si>
    <t>11.4.2</t>
  </si>
  <si>
    <t>AL6440</t>
  </si>
  <si>
    <t>CONSTRUCCIÓN  CAJA  DOMICILIAR  SENCILLA  MEDIDAS  INTERIORES  0.70  X  0.70  X  1.20  m  EN CONCRETO 21 MPa (3000 PSI), SEGÚN NORMAS DE EMCALI. (INCLUYE EXCAVACIÓN, RELLENO CON MATERIAL IMPORTADO Y RETIRO DE SOBRANTES HASTA 20 KM. Y ACARREO INTERNO).</t>
  </si>
  <si>
    <t>11.4.3</t>
  </si>
  <si>
    <t>AL6444</t>
  </si>
  <si>
    <t>CONSTRUCCIÓN    CAJA    DOMICILIAR    DOBLE    (0.50X0.50X1.00m    CADA    COMPARTIMIENTO)    EN CONCRETO 21 MPa (3000 PSI), SEGÚN NORMAS DE EMCALI. INCLUYE EXCAVACIÓN, RELLENO CON MATERIAL IMPORTADO Y RETIRO DE SOBRANTES HASTA 20 KM. Y ACARREO INTERNO.</t>
  </si>
  <si>
    <t>11.4.4</t>
  </si>
  <si>
    <t>11.4.5</t>
  </si>
  <si>
    <t>REDES SECAS</t>
  </si>
  <si>
    <t>12.1</t>
  </si>
  <si>
    <t>CONSTRUCCION REDES BAJA TENSION</t>
  </si>
  <si>
    <t>12.1.1</t>
  </si>
  <si>
    <t>CANALIZACION ANDEN, CONCRETO O ZONA VERDE PARA 2 TUBOS DE 2"
(INCLUYE PREPARACION DE SUBRASANTE, MATERIAL DE MEJORAMIENTO TIPO SUB-BASE E=20CM, MATERIAL DE CIMENTACION TIPO ARENA E=10 CM  .EXCAVACION Y RETIRO CON  ACARREO  INTERNO  EN  OBRA.  INCLUYE  DISPOSICIÓN  EN  BOTADERO OFICIAL (DECRETO 0291 DE 2005).</t>
  </si>
  <si>
    <t>12.1.2</t>
  </si>
  <si>
    <t>9.6.1A</t>
  </si>
  <si>
    <t>CANALIZACION ANDEN CONCRETO O ZONA VERDE PARA 2 TUBO DE 3"
(INCLUYE PREPARACION DE SUBRASANTE, MATERIAL DE MEJORAMIENTO TIPO SUB-BASE E=20CM, MATERIAL DE CIMENTACION TIPO ARENA E=10 CM  .EXCAVACION Y RETIRO CON  ACARREO  INTERNO  EN  OBRA.  INCLUYE  DISPOSICIÓN  EN  BOTADERO OFICIAL (DECRETO 0291 DE 2005).</t>
  </si>
  <si>
    <t>12.1.3</t>
  </si>
  <si>
    <t>CANALIZACION CALZADA ASFALTO O CONCRETO PARA 2 TUBOS DE 4"
(INCLUYE PREPARACION DE SUBRASANTE, MATERIAL DE MEJORAMIENTO TIPO SUB-BASE E=20CM, MATERIAL DE CIMENTACION TIPO ARENA E=10 CM  .EXCAVACION Y RETIRO CON  ACARREO  INTERNO  EN  OBRA.  INCLUYE  DISPOSICIÓN  EN  BOTADERO OFICIAL (DECRETO 0291 DE 2005).</t>
  </si>
  <si>
    <t>12.1.4</t>
  </si>
  <si>
    <t>9.5.13A</t>
  </si>
  <si>
    <t>CANALIZACION ANDEN CONCRETO O ZONA VERDE PARA 4 TUBOS DE 4"
(INCLUYE PREPARACION DE SUBRASANTE, MATERIAL DE MEJORAMIENTO TIPO SUB-BASE E=20CM, MATERIAL DE CIMENTACION TIPO ARENA E=10 CM  .EXCAVACION Y RETIRO CON  ACARREO  INTERNO  EN  OBRA.  INCLUYE  DISPOSICIÓN  EN  BOTADERO OFICIAL (DECRETO 0291 DE 2005).</t>
  </si>
  <si>
    <t>12.1.5</t>
  </si>
  <si>
    <t>CAMARA BT - TIPO EMCALI  (INCLUYE SUMINISTRO E INSTALACION DE SIFON 4", BOQUILLA 2"-4", MARCO Y TAPA EN ALFAJOR DE 1/8” CON ANGULO DE 1 ¼” . MEJORAMIENTO DE MATERIAL DE APOYO TIPO SUB-BASE E=20CM, EXCAVACION Y RETIRO CON  ACARREO  INTERNO  EN  OBRA.  INCLUYE  DISPOSICIÓN  EN  BOTADERO OFICIAL (DECRETO 0291 DE 2005).</t>
  </si>
  <si>
    <t>12.1.6</t>
  </si>
  <si>
    <t>9.7.1A</t>
  </si>
  <si>
    <t>CAMARA BT 2 - TIPO EMCALI  (INCLUYE SUMINISTRO E INSTALACION DE SIFON 4", BOQUILLA 2"-4", MARCO Y TAPA EN ALFAJOR DE 1/8” CON ANGULO DE 1 ¼” . MEJORAMIENTO DE MATERIAL DE APOYO TIPO SUB-BASE E=20CM, EXCAVACION Y RETIRO CON  ACARREO  INTERNO  EN  OBRA.  INCLUYE  DISPOSICIÓN  EN  BOTADERO OFICIAL (DECRETO 0291 DE 2005).</t>
  </si>
  <si>
    <t>12.1.7</t>
  </si>
  <si>
    <t>SUMINISTRO E INSTALACIÓN DE PEDESTAL PARA MEDIDOR</t>
  </si>
  <si>
    <t>12.1.8</t>
  </si>
  <si>
    <t>9.9.17</t>
  </si>
  <si>
    <t>BAJANTE PARA ACOMETIDA ELECTRICA GALVANIZADA DE 2" DE 6 MTS DE LONGITUD</t>
  </si>
  <si>
    <t>12.1.9</t>
  </si>
  <si>
    <t>BAJANTE DE 6M EN TUBO CONDUIT GALVANIZADO DE 4"</t>
  </si>
  <si>
    <t>12.1.10</t>
  </si>
  <si>
    <t>9.7.3C</t>
  </si>
  <si>
    <t>SUMINISTRO E INSTALACIÓN DE CABLE 4#2/0+1#1/0 Cu THW</t>
  </si>
  <si>
    <t>12.1.11</t>
  </si>
  <si>
    <t>9.7.3D</t>
  </si>
  <si>
    <t>SUMINISTRO E INSTALACION DE ACOMETIDA 4#4/0+2/0 CU THHN</t>
  </si>
  <si>
    <t>12.1.12</t>
  </si>
  <si>
    <t>MURETE DE CONCRETO PARA SISTEMA DE MEDICION INCLUYE CAJA PARA EL MEDIDOR.</t>
  </si>
  <si>
    <t>12.2</t>
  </si>
  <si>
    <t xml:space="preserve">NIVELACION CAMARAS </t>
  </si>
  <si>
    <t>12.2.1</t>
  </si>
  <si>
    <t>9.1.3</t>
  </si>
  <si>
    <t>NIVELACIÓN CONTRAMARCO CAJA DE REDES SECAS</t>
  </si>
  <si>
    <t>12.3</t>
  </si>
  <si>
    <t>CONDUCCIONES</t>
  </si>
  <si>
    <t>12.3.1</t>
  </si>
  <si>
    <t>9.2.3</t>
  </si>
  <si>
    <t>DESMONTE CONJUNTO PRIMARIO SENCILLO</t>
  </si>
  <si>
    <t>12.3.2</t>
  </si>
  <si>
    <t>9.2.5</t>
  </si>
  <si>
    <t>RETIRO DE RETENIDA DIRECTA PRIMARIA</t>
  </si>
  <si>
    <t>12.3.3</t>
  </si>
  <si>
    <t>RETIRO POSTE DE CONCRETO 11M, 12M, 13M A 15M</t>
  </si>
  <si>
    <t>12.3.4</t>
  </si>
  <si>
    <t>9.4.17A</t>
  </si>
  <si>
    <t>RETIRO DE PIE DE AMIGO EN RED MEDIA TENSION</t>
  </si>
  <si>
    <t>12.4</t>
  </si>
  <si>
    <t>RETIRO RED DE FIBRA OPTICA</t>
  </si>
  <si>
    <t>12.4.1</t>
  </si>
  <si>
    <t>RETIRO DE FIBRA ÓPTICA</t>
  </si>
  <si>
    <t>12.5</t>
  </si>
  <si>
    <t>RETIRO RED DE BAJA TENSION</t>
  </si>
  <si>
    <t>12.5.1</t>
  </si>
  <si>
    <t>9.2.6</t>
  </si>
  <si>
    <t>RETIRO DE CONCRETADA DE POSTE</t>
  </si>
  <si>
    <t>12.5.2</t>
  </si>
  <si>
    <t>9.2.10</t>
  </si>
  <si>
    <t>RETIRO DE CABLE AEREO DE  #1/0 A #4/0 PARA RED DE BAJA TENSION Y/O ALUMBRADO PUBLICO</t>
  </si>
  <si>
    <t>12.5.3</t>
  </si>
  <si>
    <t>9.2.10A</t>
  </si>
  <si>
    <t>TRASLADO DE CABLE AEREO DE  #1/0 A #4/0 PARA RED DE BAJA TENSION Y/O ALUMBRADO PUBLICO</t>
  </si>
  <si>
    <t>12.5.4</t>
  </si>
  <si>
    <t>9.2.10B</t>
  </si>
  <si>
    <t>RETIRO DE CABLE ALIMENTADOR RED DE AP AEREA</t>
  </si>
  <si>
    <t>12.5.5</t>
  </si>
  <si>
    <t>9.4.8B</t>
  </si>
  <si>
    <t>TRASLADO CORRIDO O TERMINAL SECUNDARIO</t>
  </si>
  <si>
    <t>12.5.6</t>
  </si>
  <si>
    <t>RETIRO CORTACIRCUITO</t>
  </si>
  <si>
    <t>12.5.7</t>
  </si>
  <si>
    <t>RETIRO PARARAYOS</t>
  </si>
  <si>
    <t>12.5.8</t>
  </si>
  <si>
    <t>9.4.10A</t>
  </si>
  <si>
    <t>RETIRO TERMINAL PREMOLDEADO</t>
  </si>
  <si>
    <t>12.5.9</t>
  </si>
  <si>
    <t>12.5.10</t>
  </si>
  <si>
    <t>9.5.69</t>
  </si>
  <si>
    <t>REUBICACION POSTE EN CONCRETO DE 13 A 14 M (INCLUYE CIMENTACION EN CONCRETO REFORZADO 3000 PSI)</t>
  </si>
  <si>
    <t>12.5.11</t>
  </si>
  <si>
    <t>RETIRO TRANSFORMADOR EN POSTE HASTA 50 KVA</t>
  </si>
  <si>
    <t>12.5.12</t>
  </si>
  <si>
    <t>RETIRO DE PUENTES PRIMARIOS</t>
  </si>
  <si>
    <t>12.6</t>
  </si>
  <si>
    <t>RETIRO RED DE ALUMBRADO PUBLICO</t>
  </si>
  <si>
    <t>12.6.1</t>
  </si>
  <si>
    <t>12.6.2</t>
  </si>
  <si>
    <t>12.6.3</t>
  </si>
  <si>
    <t>9.2.13</t>
  </si>
  <si>
    <t>DESMONTE DE RED SECUNDARIA 3 O MAS HILOS Y REINTEGRO A EMCALI</t>
  </si>
  <si>
    <t>12.6.4</t>
  </si>
  <si>
    <t>9.4.8A</t>
  </si>
  <si>
    <t>RETIRO CORRIDO SECUNDARIO</t>
  </si>
  <si>
    <t>12.6.5</t>
  </si>
  <si>
    <t>12.6.6</t>
  </si>
  <si>
    <t>9.2.8</t>
  </si>
  <si>
    <t>RETIRO RETENIDA DIRECTA SECUNDARIA</t>
  </si>
  <si>
    <t>12.6.7</t>
  </si>
  <si>
    <t>9.4.15A</t>
  </si>
  <si>
    <t>RETIRO TERMINAL SENCILLO SECUNDARIO</t>
  </si>
  <si>
    <t>12.6.8</t>
  </si>
  <si>
    <t>9.4.22</t>
  </si>
  <si>
    <t>RETIRO DE LUMINARIA DE ALUMBRADO PUBLICO</t>
  </si>
  <si>
    <t>12.6.9</t>
  </si>
  <si>
    <t>9.2.16</t>
  </si>
  <si>
    <t>TRASLADO DE POSTE DE ILUMINACION. INCLUYE DESMONTE POSTE Y LUMINARIAS, APERTURA HUECO, APLOMADA, CONCRETADA E INSTALACION DE LUMINARIAS Y ACOMETIDA.</t>
  </si>
  <si>
    <t>12.6.10</t>
  </si>
  <si>
    <t>9.4.22A</t>
  </si>
  <si>
    <t>REUBICACION DE LUMINARIA DE ALUMBRADO PUBLICO CON BRAZO MAYOR A 3M</t>
  </si>
  <si>
    <t>12.7</t>
  </si>
  <si>
    <t>RETIRO RED DE MEDIA TENSION</t>
  </si>
  <si>
    <t>12.7.1</t>
  </si>
  <si>
    <t>DESMONTE DE RED PRIMARIA TRIFASICA 13.2kv (ASCR#2AWG) Y REINTEGRO A EMCALI</t>
  </si>
  <si>
    <t>12.7.2</t>
  </si>
  <si>
    <t>DESMONTE DE CONJUNTO PRIMARIO 13.2KV Y REINTEGRO A EMCALI</t>
  </si>
  <si>
    <t>12.7.3</t>
  </si>
  <si>
    <t xml:space="preserve">RETIRO CONDUCTOR MT AEREO #2 al #2/0 ACSR </t>
  </si>
  <si>
    <t>12.7.4</t>
  </si>
  <si>
    <t>RETIRO CONDUCTOR MT AEREO #477 MCM ACSR</t>
  </si>
  <si>
    <t>12.7.5</t>
  </si>
  <si>
    <t>9.4.5A</t>
  </si>
  <si>
    <t>RETIRO RED MEDIA TENSION SUBTERRANEA #500 MCM CU</t>
  </si>
  <si>
    <t>12.7.6</t>
  </si>
  <si>
    <t>RETIRO CORRIDO PRIMARIO</t>
  </si>
  <si>
    <t>12.7.7</t>
  </si>
  <si>
    <t>12.7.8</t>
  </si>
  <si>
    <t>12.7.9</t>
  </si>
  <si>
    <t>12.7.10</t>
  </si>
  <si>
    <t>12.7.11</t>
  </si>
  <si>
    <t>RETIRO RETENIDA A RIEL PRIMARIA</t>
  </si>
  <si>
    <t>12.7.12</t>
  </si>
  <si>
    <t>RETIRO TERMINAL SENCILLO  DOBLE PRIMARIO</t>
  </si>
  <si>
    <t>12.7.13</t>
  </si>
  <si>
    <t>RETIRO TERMINAL SENCILLO PRIMARIO</t>
  </si>
  <si>
    <t>12.7.14</t>
  </si>
  <si>
    <t>12.7.15</t>
  </si>
  <si>
    <t>9.4.25</t>
  </si>
  <si>
    <t>REINTEGRO DE POSTES Y CABLE</t>
  </si>
  <si>
    <t>12.8</t>
  </si>
  <si>
    <t xml:space="preserve">CONSTRUCCION RED DE MEDIA TENSION 13,2 KV </t>
  </si>
  <si>
    <t>12.8.1</t>
  </si>
  <si>
    <t>ACOMETIDA SUBTERRANEA EN CABLE XLPE-15 kV 3 #1/0 AWG + 1#4 Cu DD</t>
  </si>
  <si>
    <t>12.8.2</t>
  </si>
  <si>
    <t>ACOMETIDA SUBTERRANEA EN CABLE XLPE-15 kV 3 #750 MCM AWG + 1#4/0 Cu DD</t>
  </si>
  <si>
    <t>12.8.3</t>
  </si>
  <si>
    <t>12.8.4</t>
  </si>
  <si>
    <t>BAJANTE DE 6M EN TUBO CONDUIT GALVANIZADO DE 6"</t>
  </si>
  <si>
    <t>12.8.5</t>
  </si>
  <si>
    <t>CAMARA D-2 - TIPO EMCALI
(INCLUYE SUMINISTRO E INSTALACION DE ESCALERILLA, SIFON 4" , BOQUILLA 4", MARCO Y TAPA. MEJORAMIENTO DE MATERIAL DE APOYO TIPO SUB-BASE E=20CM, EXCAVACION Y RETIRO CON  ACARREO  INTERNO  EN  OBRA.  INCLUYE  DISPOSICIÓN  EN  BOTADERO OFICIAL (DECRETO 0291 DE 2005).</t>
  </si>
  <si>
    <t>12.8.6</t>
  </si>
  <si>
    <t>CAMARA DE TIRO T- TIPO EMCALI
(INCLUYE SUMINISTRO E INSTALACION DE ESCALERILLA, GANCHO DE TIRO, SIFON 4", BOQUILLA 2",4", MARCO Y TAPA.  MEJORAMIENTO DE MATERIAL DE APOYO TIPO SUB-BASE E=20CM, EXCAVACION Y RETIRO CON  ACARREO  INTERNO  EN  OBRA.  INCLUYE  DISPOSICIÓN  EN  BOTADERO OFICIAL (DECRETO 0291 DE 2005).</t>
  </si>
  <si>
    <t>12.8.7</t>
  </si>
  <si>
    <t xml:space="preserve"> CAMARA I1-TIPO EMCALI  (INCLUYE SUMINISTRO E INSTALACION DE ESCALERILLA,  SIFON 4", BOQUILLA 2",4", MARCO Y TAPA. MEJORAMIENTO DE MATERIAL DE APOYO TIPO SUB-BASE E=20CM, EXCAVACION Y RETIRO CON  ACARREO  INTERNO  EN  OBRA.  INCLUYE  DISPOSICIÓN  EN  BOTADERO OFICIAL (DECRETO 0291 DE 2005).</t>
  </si>
  <si>
    <t>12.8.8</t>
  </si>
  <si>
    <t>CANALIZACION ANDEN CONCRETO O ZONA VERDE PARA 2 TUBOS DE 4"
(INCLUYE PREPARACION DE SUBRASANTE, MATERIAL DE MEJORAMIENTO TIPO SUB-BASE E=20CM, MATERIAL DE CIMENTACION TIPO ARENA E=10 CM  .EXCAVACION Y RETIRO CON  ACARREO  INTERNO  EN  OBRA.  INCLUYE  DISPOSICIÓN  EN  BOTADERO OFICIAL (DECRETO 0291 DE 2005).</t>
  </si>
  <si>
    <t>12.8.9</t>
  </si>
  <si>
    <t>CODOS DE ALIVIO ELASTOMERICO 15 KV #1/0</t>
  </si>
  <si>
    <t>CONJUNTO</t>
  </si>
  <si>
    <t>12.8.10</t>
  </si>
  <si>
    <t>9.9.38A</t>
  </si>
  <si>
    <t>CONSTRUCCIÒN DE CANALIZACIÒN CON TOPO  2 TUBOS DE 4" PVC CONDUIT</t>
  </si>
  <si>
    <t>12.8.11</t>
  </si>
  <si>
    <t>CORRIDO SENCILLO PRIMARIO PARA CONDUCTOR ACSR 1/0 AL 4/0</t>
  </si>
  <si>
    <t>12.8.12</t>
  </si>
  <si>
    <t>9.5.24A</t>
  </si>
  <si>
    <t>CORRIDO EN ANGULO PRIMARIO PARA CONDUCTOR ACSR 1/0 AL 4/0</t>
  </si>
  <si>
    <t>12.8.13</t>
  </si>
  <si>
    <t>9.5.28</t>
  </si>
  <si>
    <t>CORTACIRCUITOS DE 100A-15 KV</t>
  </si>
  <si>
    <t>12.8.14</t>
  </si>
  <si>
    <t>9.5.28B</t>
  </si>
  <si>
    <t>SUMINISTRO E INSTALACION DE JUEGO TRIFASICOCORTACIRCUITOS DE 100A-15 KV</t>
  </si>
  <si>
    <t>12.8.15</t>
  </si>
  <si>
    <t>9.5.28C</t>
  </si>
  <si>
    <t>CONJUNTO AUXILIAR PARA PROTECCIONES</t>
  </si>
  <si>
    <t>12.8.16</t>
  </si>
  <si>
    <t>9.5.29</t>
  </si>
  <si>
    <t>CUCHILLA MONOPOLAR 600A-15KVPARA APERTURA SIN CARGA CON SOPORTE COMPLETO. PARA OPERACIÓN DE ALTURA</t>
  </si>
  <si>
    <t>12.8.17</t>
  </si>
  <si>
    <t>9.5.35</t>
  </si>
  <si>
    <t>INSTALACION DE TRANSFORMADOR DE 10 A 50 KVA 3Ø, SUMINISTRO Y MONTAJE DE PROTECCIONES.</t>
  </si>
  <si>
    <t>12.8.18</t>
  </si>
  <si>
    <t>9.5.36</t>
  </si>
  <si>
    <t>INSTALACION DE TRANSFORMADOR DE 10 A 50 KVA 1Ø, SUMINISTRO Y MONTAJE DE PROTECCIONES.</t>
  </si>
  <si>
    <t>12.8.19</t>
  </si>
  <si>
    <t>9.5.37</t>
  </si>
  <si>
    <t>MANIOBRA DE APERTURA DE TRANSFORMADOR</t>
  </si>
  <si>
    <t>12.8.20</t>
  </si>
  <si>
    <t>9.5.38</t>
  </si>
  <si>
    <t>MANIOBRA EN CALIENTE DE APERTURA Y CIERRE DE PUENTES PRIMARIOS 13.2 KV</t>
  </si>
  <si>
    <t>12.8.21</t>
  </si>
  <si>
    <t>9.5.39</t>
  </si>
  <si>
    <t>MANIOBRA EN CALIENTE: HINCADA Y VESTIDA DE POSTE EN CIRCUITO DE 13.2 KV</t>
  </si>
  <si>
    <t>12.8.22</t>
  </si>
  <si>
    <t>9.5.40</t>
  </si>
  <si>
    <t>MANIOBRA EN CALIENTE: INSTALACION JUEGO TRIFASICO 
PROTECCIONES A 13.2 KV</t>
  </si>
  <si>
    <t>12.8.23</t>
  </si>
  <si>
    <t>9.5.41</t>
  </si>
  <si>
    <t>PAGO DE DERECHOS EMCALI - MANIOBRAS Y PRESENTACIÓN DE PROYECTO</t>
  </si>
  <si>
    <t>12.8.24</t>
  </si>
  <si>
    <t>9.5.42</t>
  </si>
  <si>
    <t>PARARRAYOS 12 KV
(JUEGO DE 3)</t>
  </si>
  <si>
    <t>12.8.25</t>
  </si>
  <si>
    <t>9.5.42A</t>
  </si>
  <si>
    <t>PINTURA DE NODOS</t>
  </si>
  <si>
    <t>12.8.26</t>
  </si>
  <si>
    <t>9.5.45</t>
  </si>
  <si>
    <t>POSTE DE 12M *510 KG DI HINCADO Y CONCRETADO  (INCLUYE EXCAVACION, RETIRO DE MATERIAL AL SITIO DE DISPOSICION FINAL AUTORIZADO POR LA ENTIDAD COMPETENTE, Y CIMENTACION EN CONCRETO REFORZADO 3000PSI DE ACUERDO A NORMA EMCALI)</t>
  </si>
  <si>
    <t>12.8.27</t>
  </si>
  <si>
    <t>9.5.46</t>
  </si>
  <si>
    <t>POSTE DE 13M *1050 KG DI HINCADO Y CONCRETADO  (INCLUYE EXCAVACION, RETIRO DE MATERIAL AL SITIO DE DISPOSICION FINAL AUTORIZADO POR LA ENTIDAD COMPETENTE, Y CIMENTACION EN CONCRETO REFORZADO 3000PSI DE ACUERDO A NORMA EMCALI)</t>
  </si>
  <si>
    <t>12.8.28</t>
  </si>
  <si>
    <t>9.5.48</t>
  </si>
  <si>
    <t>POSTE DE 12M *750 KG DI HINCADO Y CONCRETADO  (INCLUYE EXCAVACION, RETIRO DE MATERIAL AL SITIO DE DISPOSICION FINAL AUTORIZADO POR LA ENTIDAD COMPETENTE, Y CIMENTACION EN CONCRETO REFORZADO 3000PSI DE ACUERDO A NORMA EMCALI)</t>
  </si>
  <si>
    <t>12.8.29</t>
  </si>
  <si>
    <t>9.5.49</t>
  </si>
  <si>
    <t>POSTE DE 14M *1050 KG DI HINCADO Y CONCRETADO  (INCLUYE EXCAVACION, RETIRO DE MATERIAL AL SITIO DE DISPOSICION FINAL AUTORIZADO POR LA ENTIDAD COMPETENTE, Y CIMENTACION EN CONCRETO REFORZADO 3000PSI DE ACUERDO A NORMA EMCALI)</t>
  </si>
  <si>
    <t>12.8.30</t>
  </si>
  <si>
    <t>9.5.50</t>
  </si>
  <si>
    <t>POSTE DE 14M *750 KG DI HINCADO Y CONCRETADO  (INCLUYE EXCAVACION, RETIRO DE MATERIAL AL SITIO DE DISPOSICION FINAL AUTORIZADO POR LA ENTIDAD COMPETENTE, Y CIMENTACION EN CONCRETO REFORZADO 3000PSI DE ACUERDO A NORMA EMCALI)</t>
  </si>
  <si>
    <t>12.8.31</t>
  </si>
  <si>
    <t>9.5.53</t>
  </si>
  <si>
    <t>PRUEBA EN CONJUNTO TRIFASICO DE CABLES MONOPOLARES</t>
  </si>
  <si>
    <t>12.8.32</t>
  </si>
  <si>
    <t>9.5.56A</t>
  </si>
  <si>
    <t>CONSTRUCCION DE PUENTES TRIFASICOS AEREOS VERTICALES HASTA DE 3M</t>
  </si>
  <si>
    <t>12.8.33</t>
  </si>
  <si>
    <t>9.5.57</t>
  </si>
  <si>
    <t>PUESTA A TIERRA EN CAMARA DE REGISTRO</t>
  </si>
  <si>
    <t>12.8.34</t>
  </si>
  <si>
    <t>9.5.58</t>
  </si>
  <si>
    <t>PUESTA A TIERRA EN POSTE CON DI</t>
  </si>
  <si>
    <t>12.8.35</t>
  </si>
  <si>
    <t>9.5.60</t>
  </si>
  <si>
    <t>REMATE Y TENSIONADA DE CONDUCTOR</t>
  </si>
  <si>
    <t>12.8.36</t>
  </si>
  <si>
    <t>9.5.61</t>
  </si>
  <si>
    <t>RETENIDA A PIE DE AMIGO (NO INCLUYE EL POSTE)</t>
  </si>
  <si>
    <t>12.8.37</t>
  </si>
  <si>
    <t>9.5.63A</t>
  </si>
  <si>
    <t>SUMINISTRO E INSTALACION DE RETENIDA DIRECTA A RIEL - 3 MTS</t>
  </si>
  <si>
    <t>12.8.38</t>
  </si>
  <si>
    <t>9.5.65</t>
  </si>
  <si>
    <t>RETENIDA DIRECTA</t>
  </si>
  <si>
    <t>12.8.39</t>
  </si>
  <si>
    <t>9.5.72</t>
  </si>
  <si>
    <t>SUMINISTRO E INSTALACIÒN DE CONDUCTOR MT AEREO ACSR  #4/0</t>
  </si>
  <si>
    <t>12.8.40</t>
  </si>
  <si>
    <t>9.5.73</t>
  </si>
  <si>
    <t>SUMINISTRO E INSTALACION DE CONDUCTOR MT AEREO ACSR #1/0</t>
  </si>
  <si>
    <t>12.8.41</t>
  </si>
  <si>
    <t>9.5.73A</t>
  </si>
  <si>
    <t>SUMINISTRO E INSTALACION DE CONDUCTOR MT AEREO ACSR #2/0</t>
  </si>
  <si>
    <t>12.8.42</t>
  </si>
  <si>
    <t>9.5.77A</t>
  </si>
  <si>
    <t>CABLE TRENZADO ECOLOGICO 2X4/0+1x4/0</t>
  </si>
  <si>
    <t>12.8.43</t>
  </si>
  <si>
    <t>9.5.80</t>
  </si>
  <si>
    <t>SUMINISTRO Y MONTAJE DE CONJUNTO CORRIDO SENCILLO MEDIA TENSION 13.2 kv EN BANDERA</t>
  </si>
  <si>
    <t>12.8.44</t>
  </si>
  <si>
    <t>9.5.85</t>
  </si>
  <si>
    <t>TERMINAL DOBLE PRIMARIO PARA CONDUCTOR DEL 1/0 AL 4/0</t>
  </si>
  <si>
    <t>12.8.45</t>
  </si>
  <si>
    <t>9.5.86</t>
  </si>
  <si>
    <t>TERMINAL PREMOLDADO PARA #1/0-15kV CON SOPORTE COMPLETO</t>
  </si>
  <si>
    <t>12.8.46</t>
  </si>
  <si>
    <t>9.5.89</t>
  </si>
  <si>
    <t>TERMINAL PREMOLDEADO PARA 750 MCM-15KV CON SOPORTE COMPLETO. TIPO EXTERIOR</t>
  </si>
  <si>
    <t>12.8.47</t>
  </si>
  <si>
    <t>9.5.91</t>
  </si>
  <si>
    <t>TERMINAL SENCILLO PRIMARIO PARA CONDUCTOR DEL 1/0 AL 4/0</t>
  </si>
  <si>
    <t>12.8.48</t>
  </si>
  <si>
    <t>9.5.93</t>
  </si>
  <si>
    <t>SUMINISTRO E INSTALACION DE TRANSFORMADOR DE 15 KVA 13200/240 V  MONOFASICO PARA ALUMBRADO PUBLICO</t>
  </si>
  <si>
    <t>12.8.49</t>
  </si>
  <si>
    <t>9.5.94</t>
  </si>
  <si>
    <t>SUMINISTRO E INSTALACION DE TRANSFORMADOR TRIFASICO 45 KVA 13200/208/127 CONVENCIONAL EN POSTE</t>
  </si>
  <si>
    <t>12.8.50</t>
  </si>
  <si>
    <t>9.5.95</t>
  </si>
  <si>
    <t>SUMINISTRO E INSTALACION DE TRANSFORMADOR 30KVA 3 FASE VOL.PRIMARIO 13200V, VOL.SECUNDARIO 220-127V</t>
  </si>
  <si>
    <t>12.8.51</t>
  </si>
  <si>
    <t>9.5.105</t>
  </si>
  <si>
    <t xml:space="preserve">REMATE Y TENSIONADO DE RED MEDIA TENSION </t>
  </si>
  <si>
    <t>12.8.52</t>
  </si>
  <si>
    <t>9.5.106</t>
  </si>
  <si>
    <t>SUMINISTRO E INSTALACION DE ESPACIADOR ANGULAR 15 KV CON GARRA</t>
  </si>
  <si>
    <t>12.8.53</t>
  </si>
  <si>
    <t>9.5.107</t>
  </si>
  <si>
    <t>SUMINISTRO E INSTALACION DE ESTRUCTURA DE PASO PARA CABLE ECOLÓGICO DE 13.2 KV</t>
  </si>
  <si>
    <t>12.9</t>
  </si>
  <si>
    <t>RED DE ALUMBRADO PUBLICO</t>
  </si>
  <si>
    <t>12.9.1</t>
  </si>
  <si>
    <t>12.9.2</t>
  </si>
  <si>
    <t>12.9.3</t>
  </si>
  <si>
    <t>9.9.38</t>
  </si>
  <si>
    <t>CONSTRUCCIÒN DE CANALIZACIÒN CON TOPO  2 TUBOS DE 2" PVC CONDUIT</t>
  </si>
  <si>
    <t>12.9.4</t>
  </si>
  <si>
    <t>12.9.5</t>
  </si>
  <si>
    <t>9.9.34</t>
  </si>
  <si>
    <t>CONSTRUCCIÓN DE CAJAS DE INSPECCION SENCILLAS EN CONCRETO REFORZADO DE 3000 PSI, DE DIMENSIONES 0.70MX0.70M DE 1 M DE PROFUNDIDAD.,PARA LA LLEGADA A LA BASE PEDESTAL, 3 DUCTOS PVC TIPO DB 3", (INCLUYE MARCO Y TAPA EN ALFAJOR SEGUN DISEÑO, MEJORAMIENTO DE MATERIAL DE APOYO TIPO SUB-BASE E=10CM, EXCAVACION Y RETIRO CON  ACARREO  INTERNO  EN  OBRA.  INCLUYE  DISPOSICIÓN  EN  BOTADERO OFICIAL (DECRETO 0291 DE 2005).</t>
  </si>
  <si>
    <t>12.9.6</t>
  </si>
  <si>
    <t>BAJANTE EN TUBO GALVANIZADO DE 2"</t>
  </si>
  <si>
    <t>12.9.7</t>
  </si>
  <si>
    <t>9.6.3A</t>
  </si>
  <si>
    <t>SUMINISTRO E INSTALACION DE LUMINARIA LED 240 LED 186  W 233 mA NW740</t>
  </si>
  <si>
    <t>12.9.8</t>
  </si>
  <si>
    <t>9.6.3B</t>
  </si>
  <si>
    <t>SUMINISTRO E INSTALACION DE LUMINARIA  192 LED 141 W 233mA</t>
  </si>
  <si>
    <t>12.9.9</t>
  </si>
  <si>
    <t>9.6.3C</t>
  </si>
  <si>
    <t>SUMINISTRO E INSTALACION DE LUMINARIA  96 LEDS 61W@100mA - CUALQUIER FOTOMETRIA- 9145lm (100mil horas de Vida Util @L70) eficiencia &gt;150lm/W - Base fotocelda Nema 7 pines -Color Gris</t>
  </si>
  <si>
    <t>12.9.10</t>
  </si>
  <si>
    <t>9.6.3E</t>
  </si>
  <si>
    <t xml:space="preserve">SUMINISTRO E INSTALACION DE LUMINARIA 288 LED 222 W 233 mA </t>
  </si>
  <si>
    <t>12.9.11</t>
  </si>
  <si>
    <t>9.6.3F</t>
  </si>
  <si>
    <t>SUMINISTRO E INSTALACION DE LUMINARIA  1144 LED 106 W 233 Ma</t>
  </si>
  <si>
    <t>12.9.12</t>
  </si>
  <si>
    <t>9.6.3G</t>
  </si>
  <si>
    <t>SUMINISTRO E INSTALACION DE LUMINARIA TIPO AVENTO 2 336 LED 250 W 233 Ma</t>
  </si>
  <si>
    <t>12.9.13</t>
  </si>
  <si>
    <t>SUMINISTRO E INSTALACION DE ALAMBRE N°12 CU THHN</t>
  </si>
  <si>
    <t>12.9.14</t>
  </si>
  <si>
    <t>SUMINISTRO E INSTALACION DE  CABLE 2x1/0 AL SERIE 8000 AA+1#6 Cu THW</t>
  </si>
  <si>
    <t>12.9.15</t>
  </si>
  <si>
    <t>9.6.8A</t>
  </si>
  <si>
    <t>SUMINISTRO E INSTALACION DE CABLE 2x2 AL SERIE 8000 AA+1#8 Cu THW</t>
  </si>
  <si>
    <t>12.9.16</t>
  </si>
  <si>
    <t>9.5.45A</t>
  </si>
  <si>
    <t>POSTE DE 10M *510 KG DI HINCADO Y CONCRETADO  (INCLUYE EXCAVACION, RETIRO DE MATERIAL AL SITIO DE DISPOSICION FINAL AUTORIZADO POR LA ENTIDAD COMPETENTE, Y CIMENTACION EN CONCRETO REFORZADO 3000PSI DE ACUERDO A NORMA EMCALI)</t>
  </si>
  <si>
    <t>12.9.17</t>
  </si>
  <si>
    <t>9.5.52B</t>
  </si>
  <si>
    <t>POSTE METALICO GALVANIZADO DE 10MT, DOBLE PROPOSITO. (INCLUYE EXCAVACION, RETIRO DE MATERIAL AL SITIO DE DISPOSICION FINAL AUTORIZADO POR LA ENTIDAD COMPETENTE, Y CIMENTACION EN CONCRETO REFORZADO 3000PSI DE ACUERDO A NORMA EMCALI)</t>
  </si>
  <si>
    <t>12.9.18</t>
  </si>
  <si>
    <t>SUMINISTRO E INSTALACION DE BARRAJE PREMOLDEADO BT O AP</t>
  </si>
  <si>
    <t>JG</t>
  </si>
  <si>
    <t>12.9.19</t>
  </si>
  <si>
    <t>9.6.29</t>
  </si>
  <si>
    <t>TENDIDO DE CABLE ALIMENTADOR RED DE A.P. AEREO</t>
  </si>
  <si>
    <t>REDES DE SEMAFORIZACIÓN</t>
  </si>
  <si>
    <t>13.1</t>
  </si>
  <si>
    <t>OBRA CIVIL</t>
  </si>
  <si>
    <t>13.1.1</t>
  </si>
  <si>
    <t>9.9.43</t>
  </si>
  <si>
    <t>CANALIZACION CALZADA ASFALTO O CONCRETO PARA 3 TUBOS DB TIPO PESADO DE 4" (INCLUYE INCLUYE CORTE Y DEMOLICION DE LOSA, PREPARACION DE SUBRASANTE, MATERIAL DE MEJORAMIENTO TIPO SUB-BASE E=20CM, MATERIAL DE CIMENTACION TIPO ARENA E=10 CM  .EXCAVACION Y RETIRO CON  ACARREO  INTERNO  EN  OBRA.  INCLUYE  DISPOSICIÓN  EN  BOTADERO OFICIAL (DECRETO 0291 DE 2005).</t>
  </si>
  <si>
    <t>13.1.2</t>
  </si>
  <si>
    <t>9.9.44</t>
  </si>
  <si>
    <t>CANALIZACION CALZADA ASFALTO O CONCRETO PARA 2 TUBOS DB TIPO PESADO DE 4" (INCLUYE INCLUYE CORTE Y DEMOLICION DE LOSA, PREPARACION DE SUBRASANTE, MATERIAL DE MEJORAMIENTO TIPO SUB-BASE E=20CM, MATERIAL DE CIMENTACION TIPO ARENA E=10 CM  .EXCAVACION Y RETIRO CON  ACARREO  INTERNO  EN  OBRA.  INCLUYE  DISPOSICIÓN  EN  BOTADERO OFICIAL (DECRETO 0291 DE 2005).</t>
  </si>
  <si>
    <t>13.1.3</t>
  </si>
  <si>
    <t>9.9.36</t>
  </si>
  <si>
    <t>CONSTRUCCION CANALIZACION 2 TUBOS DB TIPO PESADO DE 2" ZONA DURA-PAVIMENTOS  (INCLUYE CORTE Y DEMOLICION DE ESTRUCTURA , PREPARACION DE SUBRASANTE, MATERIAL DE MEJORAMIENTO TIPO SUB-BASE E=20CM, MATERIAL DE CIMENTACION TIPO ARENA E=10 CM  .EXCAVACION Y RETIRO CON  ACARREO  INTERNO  EN  OBRA.  INCLUYE  DISPOSICIÓN  EN  BOTADERO OFICIAL (DECRETO 0291 DE 2005).</t>
  </si>
  <si>
    <t>13.1.4</t>
  </si>
  <si>
    <t>9.9.36C</t>
  </si>
  <si>
    <t>CONSTRUCCION CANALIZACION 2 TUBOS DE 3" ZONA DURA-PAVIMENTOS  (INCLUYE CORTE Y DEMOLICION DE ESTRUCTURA , PREPARACION DE SUBRASANTE, MATERIAL DE MEJORAMIENTO TIPO SUB-BASE E=20CM, MATERIAL DE CIMENTACION TIPO ARENA E=10 CM  .EXCAVACION Y RETIRO CON  ACARREO  INTERNO  EN  OBRA.  INCLUYE  DISPOSICIÓN  EN  BOTADERO OFICIAL (DECRETO 0291 DE 2005).</t>
  </si>
  <si>
    <t>13.1.5</t>
  </si>
  <si>
    <t>13.1.6</t>
  </si>
  <si>
    <t>SUMINISTRO E INSTALACIÓN DE PEDESTAL PARA CONTROLADOR 1100mm*806mm*380mm, ESTRUCTURA QUE INCORPORA LA CÁMARA DE RECIBO DEL CABLEADO DE CONTROL Y LA BASE PARA EL EQUIPO DE CONTROL, TODO EN UN SOLO CONJUNTO DE CONFORMIDAD CON LAS NORMAS DE CONSTRUCCIÓN DE OBRAS CIVILES PARA CRUCES SEMAFORIZADOS DE LA SECRETARÍA DE TRÁNSITO MUNICIPAL DE SANTIAGO DE CALI. INCLUYE CONCRETO 3000 PSI, ACERO DE REFUERZO, LOS PERNOS DE FIJACIÓN DEL EQUIPO, PLATINA DE RECIBO DEL CONTROLADOR Y TUBERÍA PVC TIPO DB PARA EL CABLEADO 3Φ4", PREPARACION DE SUBRASANTE, MATERIAL DE MEJORAMIENTO TIPO SUB-BASE E=20CM, EXCAVACION Y RETIRO CON  ACARREO  INTERNO  EN  OBRA.  INCLUYE  DISPOSICIÓN  EN  BOTADERO OFICIAL (DECRETO 0291 DE 2005).</t>
  </si>
  <si>
    <t>13.1.7</t>
  </si>
  <si>
    <t>9.9.35</t>
  </si>
  <si>
    <t xml:space="preserve">SUMINISTRO E INSTALACIÓN DE BASES (ANCLAJES) PARA POSTES.  INCLUYE CIMENTACION EN CONCRETO DE 3000 PSI  (ZAPATA EN CONCRETO REFORZADO DE 80*80*90cm, ACERO DE REFUERZO LONG: 4#4, ESTRIBOS #3@15CM), ESTRUCTURA DE HIERRO PARA BASE DE POSTE, BRIDA PARA FIJACION DE POSTE,  EN LA PARTE CENTRAL DE LA ARMADURA SE INSTALARÁ UN TUBO GALVANIZADO DE CUATRO PULGADAS (4”) DE DIÁMETRO Y CINCUENTA CENTÍMETROS (50 CM) DE LONGITUD, CON UNA PERFORACIÓN EN LA PARTE MEDIA QUE PERMITIRÁ EL ACOPLE DE UNA CURVA CONDUIT QUE PERMITIRÁ POSTERIORMENTE LA CONEXIÓN ENTRE LA TUBERÍA QUE CONDUCE LOS CABLES ELÉCTRICOS DESDE LA CAJA DE PASO AL POSTE DONDE VAN INSTALADOS LOS SEMÁFOROS. LA BASE SE CONSTRUIRÁ DE ACUERDO A LOS LINEAMIENTOS TÉCNICOS DE SECRETARIA DE MOVILIDAD DE CALI, LITERAL 8.3, FIGURA 10 Y 11. SUMINISTRO E INSTALACIÓN DE ARMADURA METÁLICA Y PLATINA DE ANCLAJE Y EL CARGUE, RETIRO Y DISPOSICIÓN FINAL DE SOBRANTES.  PREPARACION DE SUBRASANTE, MATERIAL DE MEJORAMIENTO TIPO SUB-BASE E=20CM, EXCAVACION Y RETIRO CON  ACARREO  INTERNO  EN  OBRA.  INCLUYE  DISPOSICIÓN  EN  BOTADERO OFICIAL (DECRETO 0291 DE 2005). </t>
  </si>
  <si>
    <t>13.1.8</t>
  </si>
  <si>
    <t>13.1.9</t>
  </si>
  <si>
    <t>9.9.34A</t>
  </si>
  <si>
    <t>'CÁMARAS SENCILLAS EN CONCRETO REFORZADO DE 3000 PSI, DE DIMENSIONES INTERNAS 60X60 CMX 1M, BOQUILLA 4" DE PASO, PARA ANDEN, (INCLUYE MARCO Y TAPA EN ALFAJOR  SEGUN DISEÑO, MEJORAMIENTO DE MATERIAL DE APOYO TIPO MATERIAL IMPORTADO E=10CM, EXCAVACION Y RETIRO CON  ACARREO  INTERNO  EN  OBRA.  INCLUYE  DISPOSICIÓN  EN  BOTADERO OFICIAL (DECRETO 0291 DE 2005).</t>
  </si>
  <si>
    <t>13.1.10</t>
  </si>
  <si>
    <t>9.2.17</t>
  </si>
  <si>
    <t>RETIRO Y TRASLADO DE POSTE SEMAFORICO A LOS SITIOS DESIGNADOS POR LA SECRETARIA DE TRANSITO DEL MUNICIPIO SANTIAGO DE CALI</t>
  </si>
  <si>
    <t>13.1.11</t>
  </si>
  <si>
    <t>9.9.34B</t>
  </si>
  <si>
    <t>'CÁMARAS SENCILLAS EN CONCRETO REFORZADO DE 3000 PSI, DE DIMENSIONES INTERNAS 60X60 CMX 1.2 M, BOQUILLA 4" DE PASO, PARA ANDEN, (INCLUYE MARCO Y TAPA EN ALFAJOR  SEGUN DISEÑO, MEJORAMIENTO DE MATERIAL DE APOYO TIPO MATERIAL IMPORTADO E=10CM, EXCAVACION Y RETIRO CON  ACARREO  INTERNO  EN  OBRA.  INCLUYE  DISPOSICIÓN  EN  BOTADERO OFICIAL (DECRETO 0291 DE 2005).</t>
  </si>
  <si>
    <t>13.1.12</t>
  </si>
  <si>
    <t>9.9.34C</t>
  </si>
  <si>
    <t>'CÁMARAS DOBLE EN CONCRETO REFORZADO DE 3000 PSI, DE DIMENSIONES INTERNAS 60X130 CMX 1 M, BOQUILLA 4" DE PASO, PARA ANDEN, (INCLUYE MARCO Y TAPA EN ALFAJOR  SEGUN DISEÑO, MEJORAMIENTO DE MATERIAL DE APOYO TIPO MATERIAL IMPORTADO E=10CM, EXCAVACION Y RETIRO CON  ACARREO  INTERNO  EN  OBRA.  INCLUYE  DISPOSICIÓN  EN  BOTADERO OFICIAL (DECRETO 0291 DE 2005).</t>
  </si>
  <si>
    <t>13.2</t>
  </si>
  <si>
    <t>SEMAFOROS</t>
  </si>
  <si>
    <t>13.2.1</t>
  </si>
  <si>
    <t>SUMINISTRO E INSTALACIÓN DE SEMÁFOROS VEHICULARES S1 CON MODULOS LUMINOSOS LED DE 300MM DE DIAMETRO CADA MODULO, DE TRES COLORES. CON CUERPO EN POLICARBONATO ESTABILIZADO UV . INCLUYE ACCESORIOS PARA INSTALAR EN POSTE T1 Y RESISTENCIA ELECTRICA 10W PARA LOS MODULOS.</t>
  </si>
  <si>
    <t>13.2.2</t>
  </si>
  <si>
    <t>9.9.4A</t>
  </si>
  <si>
    <t>SUMINISTRO E INSTALACIÓN DE SEMÁFOROS VEHICULARES S1 CON MODULOS LUMINOSOS LED DE 8" (200MM DE DIAMETRO CADA MODULO), PICTOGRAMA DE FLECHA. CON CUERPO EN POLICARBONATO ESTABILIZADO UV. INCLUYE ACCESORIOS PARA INSTALAR EN POSTE T1 Y RESISTENCIA ELECTRICA 10W PARA LOS MODULOS.</t>
  </si>
  <si>
    <t>13.2.3</t>
  </si>
  <si>
    <t>SUMINISTRO E INSTALACIÒN SEMAFORO VEHICULAR PARA TRANSPORTE MASIVO, CON MODULOS LUMINOSOS LED DE 3*300MM DE DIAMETRO CADA MODULO, DE TRES COLORES TIPO S1. CON CUERPO EN POLICARBONATO ESTABILIZADO UV. INCLUYE ACCESORIOS DE FIJACIÒN A MASTIL, LENTES DE POLICARBONATO DE 12" TRES LUCES, SISTEMA DE LEDS Y RESISTENCIA ELECTRICA 10W PARA LOS MODULOS.</t>
  </si>
  <si>
    <t>13.2.4</t>
  </si>
  <si>
    <t>SUMINISTRO E INSTALACIÓN DE SEMÁFOROS VEHICULARES S2 CON MODULOS LUMINOSOS LED DE 8" (200MM DE DIAMETRO CADA MODULO) DE TRES COLORES. CON CUERPO EN POLICARBONATO ESTABILIZADO UV. INCLUYE ACCESORIOS PARA INSTALAR EN POSTE T2 Y RESISTENCIA ELECTRICA 10W PARA LOS MODULOS.</t>
  </si>
  <si>
    <t>13.2.5</t>
  </si>
  <si>
    <t>9.9.6A</t>
  </si>
  <si>
    <t>SUMINISTRO E INSTALACIÓN DE SEMÁFOROS VEHICULARES S2 CON MODULOS LUMINOSOS LED DE 8" (200MM DE DIAMETRO CADA MODULO) PICTOGRAMA FLECHA. CON CUERPO EN POLICARBONATO ESTABILIZADO UV. INCLUYE ACCESORIOS PARA INSTALAR EN POSTE T2 Y RESISTENCIA ELECTRICA 10W PARA LOS MODULOS.</t>
  </si>
  <si>
    <t>13.2.6</t>
  </si>
  <si>
    <t>SUMINISTRO E INSTALACIÒN SEMAFORO VEHICULAR CON MODULOS LUMINOSOS LED TRES COLORES (3X300MM CADA MODULO) TIPO S2. CON CUERPO EN POLICARBONATO ESTABILIZADO UV. INCLUYE ACCESORIOS DE FIJACIÒN A MENSULA Y RESISTENCIA ELECTRICA 10W PARA LOS MODULOS.</t>
  </si>
  <si>
    <t>13.2.7</t>
  </si>
  <si>
    <t>SUMINISTRO E INSTALACIÓN SEMÁFOROS PEATONALES S3 DE 8" (200MM CADA MODULO LUMINOSO LED), DOS COLORES CON PICTOGRAMA PEATONAL. CON CUERPO EN POLICARBONATO ESTABILIZADO UV, CON MICROPROCESADOR ELECTRÓNICO PARA DISPOSITIVO GRÁFICO DE LA SILUETA PEATONAL Y CONTADOR DECRECIENTE PARA EL  TIEMPO VERDE A LEDS. INCLUYE ACCESORIOS PARA INSTALAR EN POSTE T1 Y RESISTENCIA ELECTRICA 10W PARA LOS MODULOS.  INCLUYE DISPOSITIVOS SONOROS PARA INVIDENTES EN EL MISMO HOUSING COMO MODULO ADICIONAL.</t>
  </si>
  <si>
    <t>13.2.8</t>
  </si>
  <si>
    <t>9.9.8A</t>
  </si>
  <si>
    <t>SUMINISTRO DE SEMAFORO PEATONAL (S3) ANIMADO DE DOS LUCES SIN CONTADOR DECRECIENTE, DIMENSIÓN DE 200 MM (2X200MM), DINÁMICO CON CUERPO EN POLICARBONATO CON ILUMINACION LED, CON SOPORTES PARA PROTECCIÓN Y RESGUARDO DEL CABLEADO, DISEÑADO PARA FIJACIÓN EN MÁSTIL  O POSTE TIPO T1, (GARANTÍA DE 43800 HORAS). INCLUYE DISPOSITIVOS SONOROS PARA INVIDENTES EN EL MISMO HOUSING COMO MODULO ADICIONAL.</t>
  </si>
  <si>
    <t>13.2.9</t>
  </si>
  <si>
    <t>9.9.9</t>
  </si>
  <si>
    <t>SUMINISTRO E INSTALACION DE  SEMÁFORO S4 VEHICULAR PARA CONTROL DE BICICLETAS CON MODULOS LUMINOSOS LED DE TRES COLORES, DE 200 MM DE DIAMETRO CADA MODULO. CON CUERPO EN POLICARBONATO ESTABILIZADO UV. INCLUYE ACCESORIOS DE FIJACIÓN A MÁSTIL Y RESISTENCIA ELECTRICA 10W PARA LOS MODULOS.</t>
  </si>
  <si>
    <t>13.2.10</t>
  </si>
  <si>
    <t>9.9.42</t>
  </si>
  <si>
    <t>SUMINISTRO E INSTALACIÓN DE SEMÁFORO CONTADOR VEHICULAR (VERDE Y ROJO) PARA FIJACIÓN EN MÉNSULA. CON CUERPO EN POLICARBONATO, CON MÓDULO DE 400MM. INCLUYE ELEMENTOS DE FIJACIÓN Y SOPORTES PARA RESGUARDO DEL CABLEADO.</t>
  </si>
  <si>
    <t>13.2.11</t>
  </si>
  <si>
    <t>9.9.50</t>
  </si>
  <si>
    <t>SUMINISTRO E INSTALACION DE ACTUADOR PEATONAL. INCLUYE CABLEADO, PLACA METALICA CON INSTRUCCIONES EN ALTO RELIEVE ESCRITAS EN BRAILLE, ESPAÑOL E INGLES. SE DEBERA SUMINISTRAR UN 10% DE PLACAS ADICIONALES (REDONDEADO AL ENTERO MAYOR) COMO REPUESTO PARA REPOSICION Y MANTENIMIENTO POR PARTE DE LA ENTIDAD.</t>
  </si>
  <si>
    <t>13.2.12</t>
  </si>
  <si>
    <t>9.9.51</t>
  </si>
  <si>
    <t>SUMINISTRO E INSTALACION DE CAMARA DE MONITOREO TIPO DOMO CON SENSOR DE TRAFICO DE VIDEO DETECCION PARA TRAFICO ACTUADO, SEGÚN REQUERIMIENTOS DE LA SECRETARIA DE MOVILIDAD DE LA CIUDAD SANTIAGO DE CALI (INCLUYE LA INFRAESTRUCTURA DE SOPORTE CABLEADO, INTERFAZ NECESARIAS)</t>
  </si>
  <si>
    <t>13.3</t>
  </si>
  <si>
    <t>POSTES</t>
  </si>
  <si>
    <t>13.3.1</t>
  </si>
  <si>
    <t>9.9.11</t>
  </si>
  <si>
    <t xml:space="preserve">SUMINISTRO E INSTALACIÓN DE POSTE TIPO T1 (PEDESTAL), GALVANIZADO Y CON ACABADO EN PINTURA ELECTROSTATICA SEGÚN ESPECIFICACIÓN TÉCNICA DE STTM, H=3,8 M., DIAMETRO BASE 120MM, DIAMETRO CIMA 100MM PARA INSTALACIÓN DE SEMÁFORO S1. INCLUYE PERNOS PARA INSTALACIÓN DE ANCLAJE.  </t>
  </si>
  <si>
    <t>13.3.2</t>
  </si>
  <si>
    <t>9.9.12</t>
  </si>
  <si>
    <t xml:space="preserve">SUMINISTRO E INSTALACIÓN DE POSTE TIPO T2(MÉNSULA), FABRICADO EN DOS SECCIONES (CON MÉNSULA MODULAR UNIDA MEDIANTE PERNOS AL MÁSTIL), EN ESTRUCTURA GALVANIZADA Y CON ACABADO EN PINTURA ELECTROSTÁTICA SEGÚN ESPECIFICACIÓN TÉCNICA DE STTM, H=5.5 M.. INCLUYE PERNOS PARA INSTALACIÓN DE ANCLAJE, BRAZO DESDE 4.51 HASTA 5,5 M.  </t>
  </si>
  <si>
    <t>13.3.3</t>
  </si>
  <si>
    <t>9.9.12A</t>
  </si>
  <si>
    <t xml:space="preserve">SUMINISTRO E INSTALACIÓN DE POSTE TIPO T2(MÉNSULA), FABRICADO EN DOS SECCIONES (CON MÉNSULA MODULAR UNIDA MEDIANTE PERNOS AL MÁSTIL), EN ESTRUCTURA GALVANIZADA Y CON ACABADO EN PINTURA ELECTROSTÁTICA SEGÚN ESPECIFICACIÓN TÉCNICA DE STTM, H=5.5 M. INCLUYE PERNOS PARA INSTALACIÓN DE ANCLAJE, BRAZO DESDE 3.50 HASTA 4,5 M.  </t>
  </si>
  <si>
    <t>13.3.4</t>
  </si>
  <si>
    <t>9.9.13</t>
  </si>
  <si>
    <t xml:space="preserve">SUMINISTRO E INSTALACIÓN DE POSTE TIPO T2(MÉNSULA), FABRICADO EN DOS SECCIONES (CON MÉNSULA MODULAR UNIDA MEDIANTE PERNOS AL MÁSTIL), EN ESTRUCTURA GALVANIZADA Y CON ACABADO EN PINTURA ELECTROSTÁTICA SEGÚN ESPECIFICACIÓN TÉCNICA DE STTM, H=5.5 M.. INCLUYE PERNOS PARA INSTALACIÓN DE ANCLAJE, BRAZO DESDE 5.51 HASTA 6,5 M.  </t>
  </si>
  <si>
    <t>13.4</t>
  </si>
  <si>
    <t>ACOMETIDA Y RED ELECTRICA</t>
  </si>
  <si>
    <t>13.4.1</t>
  </si>
  <si>
    <t>9.9.14</t>
  </si>
  <si>
    <t>SUMINISTRO E INSTALACION DE CABLE MULTICONDUCTOR. 3X16 90°C, 600V, ÁREA MÍNIMA 1,31 MM2 POR CONDUCTOR, IMAX 13A, CONDUCTORES DE COBRE SUAVE FLEXIBLE, AISLADOS CON MATERIAL TERMOPLÁSTICO (PVC), CABLEADOS ENTRE SÍ, CHAQUETA COMÚN CON MARCACIÓN DE IDENTIFICACIÓN A INTERVALOS DE UN (1) METRO, RETARDANTE A LA LLAMA. CUMPLE RETIE, NTC 2050, NTC 5521, PARA CONEXIÒN DE SEMAFORO PEATONAL</t>
  </si>
  <si>
    <t>13.4.2</t>
  </si>
  <si>
    <t>9.9.15</t>
  </si>
  <si>
    <t>SUMINISTRO E INSTALACION DE CABLE MULTICONDUCTOR. 4X16 90°C, 600V, ÁREA MÍNIMA 1,31 MM2 POR CONDUCTOR, IMAX 13A, CONDUCTORES DE COBRE SUAVE FLEXIBLE, AISLADOS CON MATERIAL TERMOPLÁSTICO (PVC), CABLEADOS ENTRE SÍ, CHAQUETA COMÚN CON MARCACIÓN DE IDENTIFICACIÓN A INTERVALOS DE UN (1) METRO, RETARDANTE A LA LLAMA. CUMPLE RETIE, NTC 2050, NTC 5521</t>
  </si>
  <si>
    <t>13.4.3</t>
  </si>
  <si>
    <t>9.9.16</t>
  </si>
  <si>
    <t xml:space="preserve"> CABLE MULTICONDUCTOR. 2X8 90°C, 600V, ÁREA MÍNIMA 8,36 MM2 POR CONDUCTOR, IMAX 65A, CONDUCTORES DE COBRE SUAVE FLEXIBLE, AISLADOS CON MATERIAL TERMOPLÁSTICO (PVC), CABLEADOS ENTRE SÍ, CHAQUETA COMÚN CON MARCACIÓN DE IDENTIFICACIÓN A INTERVALOS DE UN (1) METRO, RETARDANTE A LA LLAMA. CUMPLE RETIE, NTC 2050, NTC 5521.</t>
  </si>
  <si>
    <t>13.4.4</t>
  </si>
  <si>
    <t>13.4.5</t>
  </si>
  <si>
    <t>9.9.18</t>
  </si>
  <si>
    <t>PUESTA A TIERRA CONTROLADOR</t>
  </si>
  <si>
    <t>13.5</t>
  </si>
  <si>
    <t>CONTROLADOR, PLANEAMIENTO Y PROGRAMACION</t>
  </si>
  <si>
    <t>13.5.1</t>
  </si>
  <si>
    <t>9.9.1C</t>
  </si>
  <si>
    <t xml:space="preserve"> UN EQUIPO CONTROLADOR DE TRÁFICO TIPO MAESTRO CON CAPACIDAD PARA 32 GRUPOS VEHICULARES O PEATONALES . INCLUYE: MODEM PARA COMUNICACIÓN INALÁMBRICA VÍA GPRS, ACTUALIZACIÓN DE SOFTWARE DURANTE UN AÑO, HARDWARE COMPATIBLE PARA CENTRALIZAR, CONTROL INTERNO FIRMWARE, PROTOCOLO DE COMUNICACION OCIT.</t>
  </si>
  <si>
    <t>13.5.2</t>
  </si>
  <si>
    <t>9.9.46</t>
  </si>
  <si>
    <t>SUMINISTRO E INSTALACION DE ARMARIO O GABINETE EN ACERO INOXIDABLE PARA ALMACENAMIENTO DEL EQUIPO CONTROLADOR, DISPOSITIVOS ITS Y EQUIPO REGULADOR DE POTENCIA</t>
  </si>
  <si>
    <t>13.5.3</t>
  </si>
  <si>
    <t>9.9.48</t>
  </si>
  <si>
    <t>SUMINISTRO E INSTALACION DE UPS POTENCIA NOMINAL 2KVA (1600W), FACTOR DE POTENCIA:0,8 O SUPERIOR, VOLTAJE DE ENTRADA: 120V, 220V AC, 60Hz(+-5 Hz, AUTOAJUSTABLE), BATERIAS SELLADAS DE PLOMO-ACIDO, LIBRE DE MANTENIMIENTO, AUTONOMIA DE 2 HORAS A PLENA CARGA, PROTECCION CONTRA SOBRECARGA, PROTECCION CONTRA CORTOCIRCUITO, PROTECCION CONTRA PICOS DE VOLTAJE Y SOBRETENSIONES 2 KVA.</t>
  </si>
  <si>
    <t>13.5.4</t>
  </si>
  <si>
    <t>9.9.49</t>
  </si>
  <si>
    <t>SUMINISTRO E INSTALACION DE EQUIPO WIRELESS INTERFACES, COMUNICACIONES EN REDES LTE, HSPA Y EDGE, INDUSTRIAL GESTIONABLE SIN VENTILADOR</t>
  </si>
  <si>
    <t>13.5.5</t>
  </si>
  <si>
    <t>9.9.19</t>
  </si>
  <si>
    <t>MONTAJE AMOBLAMIENTO SEMAFORICO (INSTALACIÒN DE POSTES, SEMAFOROS, CABLEADO SEMAFORICO, CABLEADO ELECTRICO Y PUESTA A TIERRA PARA EL CONTROLADOR).</t>
  </si>
  <si>
    <t>13.5.6</t>
  </si>
  <si>
    <t>9.9.20</t>
  </si>
  <si>
    <t>MONTAJE,  PROGRAMACIÒN Y PUESTA EN SERVICIO DEL CONTROLADOR DE TRAFICO SEGUN RESOLUCION 0062 DE 2021 DE SECRETARIA DE MOVILIDAD DE SANTIAGO DE CALI, INCLUIDA LA PARAMETRIZACIÒN DEL EQUIPO DE CONTROL TIPO C900V CON LA CONEXIÒN A LA CENTRAL DE TRAFICO SCALA UBICADA EN LA SEDE SEMAFORIZACIÒN DE LA CARRERA 1. (NO INCLUYE LA FIBRA OPTICA, EMPALMES Y ACCESORIOS REQUERIDOS Y LA ENTIDAD DEBE ASEGURAR EL DIRECCIONAMIENTO LOGICO PARA LA CONEXIÒN CON CENTRAL)</t>
  </si>
  <si>
    <t>13.5.7</t>
  </si>
  <si>
    <t>9.9.21</t>
  </si>
  <si>
    <t>ELABORACIÒN DEL PLANEAMIENTO DE TRAFICO QUE SE PROGRAMARA EN EL CONTROLADOR DE TRAFICO SEGUN RESOLUCION 0062 DE 2021 DE SECRETARIA DE MOVILIDAD DE SANTIAGO DE CALI, EL CUAL INCLUYE (HOJA DE ALIMENTACIÒN DE LA CENTRAL DE TRAFICO, ESQUEMA DE LA INTERSECCIÒN, MATRIZ DE CONFLICTOS, MATRIZ DE TIEMPOS DE SEGURIDAD, PLAN SECUENCIAL DE FASES, PLANES DE SEÑALES, PLAN DE CONEXIÒN, PLAN DE DESCONEXIÒN, AUTOMATICO INTERNO DEL CONTROLADOR Y AJUSTES REQUERIDOS SEGUN RESOLUCION MOVILIDAD).</t>
  </si>
  <si>
    <t>13.5.8</t>
  </si>
  <si>
    <t>9.9.22</t>
  </si>
  <si>
    <t>SUMINISTRO E INSTALACIÒN CONVERTIDOR DE MEDIO ÒPTICO/ELECTRICO 10/100MBPS</t>
  </si>
  <si>
    <t>13.5.9</t>
  </si>
  <si>
    <t>9.9.23</t>
  </si>
  <si>
    <t>SUMINISTRO E INSTALACIÒN DE ODF DE SOBREPONER CON CAPACIDAD PARA 24 FUSIONES</t>
  </si>
  <si>
    <t>13.5.10</t>
  </si>
  <si>
    <t>9.9.24</t>
  </si>
  <si>
    <t>SUMINISTRO E INSTALACIÓN BANDEJA VENTILADA 19" QUEST</t>
  </si>
  <si>
    <t>13.5.11</t>
  </si>
  <si>
    <t>9.9.25</t>
  </si>
  <si>
    <t>SUMINISTRO E INSTALACIÓN PIGTAIL DUPLEX DE FIBRA OPTICA SM CON CONECTOR ST 2 MTS</t>
  </si>
  <si>
    <t>13.5.12</t>
  </si>
  <si>
    <t>9.9.26</t>
  </si>
  <si>
    <t>SUMINISTRO E INSTALACIÓN PATCH CORD UTP CAT 5E 2 MTS</t>
  </si>
  <si>
    <t>13.5.13</t>
  </si>
  <si>
    <t>9.9.27A</t>
  </si>
  <si>
    <t>SUMINISTRO E INSTALACIÓN DE FIBRA OPTICA ARMADA SM 24 HILOS TIPO ITU-T G652D</t>
  </si>
  <si>
    <t>13.5.14</t>
  </si>
  <si>
    <t>9.9.28</t>
  </si>
  <si>
    <t xml:space="preserve">SERVICIO DE MEDICIÓN DE FIBRA ÓPTICA </t>
  </si>
  <si>
    <t>13.5.15</t>
  </si>
  <si>
    <t>9.9.29</t>
  </si>
  <si>
    <t>MATERIALES VARIOS (MARQUILLAS - TORNILLOS - CHAZOS - CINTAS)</t>
  </si>
  <si>
    <t>GBL</t>
  </si>
  <si>
    <t>13.5.16</t>
  </si>
  <si>
    <t>9.9.45</t>
  </si>
  <si>
    <t>EQUIPO SWITCH INDUSTRIAL, GESTIONABLE, SIN VENTILADOR, SIN PIEZAS MÓVILES, TEMPERATURAS DE FUNCIONAMIENTO ENTRE -40°C Y 75°C, 8 PUERTOS DE COBRE, RJ45 PORTS FOR 10/100BASE-TX, 2 PUERTO DE FIBRA O SUPERIOR, CARCASA DE ALUMINIO IP30 RESISTENTE A LA CORROSIÓN, CERTIFICACIÓN DE SEGURIDAD UL508A DE EQUIPOS DE CONTROL INDUSTRIAL, PROTECCIÓN CONTRA SOBRECARGAS DE CORRIENTE, EN CASO DE REQUERIRSE, SE DEBE INCLUIR LAS FUENTES INVERSORAS DE -48V, RESISTENTE A LOS EFECTOS DE LAS VIBRACIONES Y CHOQUES, DEBE CUMPLIR CON LO ESTABLECIDO EN EL PUNTO 6.2.1 CARACTERÍSTICAS EQUIPO SWITCH DEL DOCUMENTO "ANEXO TÉCNICO" PROTOCOLO PARA LA ADQUISICIÓN, EVALUACIÓN E IMPLEMENTACIÓN DE DISPOSITIVOS, COMPONENTES SEMAFÓRICOS Y SISTEMAS DE TRANSPORTE INTELIGENTE (ITS) Y SU INTEGRACIÓN CON LA CENTRAL DE GESTIÓN Y OPERACIÓN DE TRÁFICO SCALA 7.X</t>
  </si>
  <si>
    <t>RED SICO</t>
  </si>
  <si>
    <t>14.1</t>
  </si>
  <si>
    <t>14.2</t>
  </si>
  <si>
    <t>14.3</t>
  </si>
  <si>
    <t>CANALIZACION CONCRETO O ZONA VERDE PARA 6 TUBOS DE 4" 
(INCLUYE PREPARACION DE SUBRASANTE, MATERIAL DE MEJORAMIENTO TIPO SUB-BASE E=20CM, MATERIAL DE CIMENTACION TIPO ARENA E=10 CM  .EXCAVACION Y RETIRO CON  ACARREO  INTERNO  EN  OBRA.  INCLUYE  DISPOSICIÓN  EN  BOTADERO OFICIAL (DECRETO 0291 DE 2005).</t>
  </si>
  <si>
    <t>14.4</t>
  </si>
  <si>
    <t>9.5.18A</t>
  </si>
  <si>
    <t>CANALIZACION CONCRETO O ZONA VERDE PARA 8 TUBOS DE 4" 
(INCLUYE PREPARACION DE SUBRASANTE, MATERIAL DE MEJORAMIENTO TIPO SUB-BASE E=20CM, MATERIAL DE CIMENTACION TIPO ARENA E=10 CM  .EXCAVACION Y RETIRO CON  ACARREO  INTERNO  EN  OBRA.  INCLUYE  DISPOSICIÓN  EN  BOTADERO OFICIAL (DECRETO 0291 DE 2005).</t>
  </si>
  <si>
    <t>14.5</t>
  </si>
  <si>
    <t>9.8.27</t>
  </si>
  <si>
    <t>SUMINISTRO E INSTALACIÓN DE FIBRA OPTICA DE 96 HILOS TIPO EMCALI</t>
  </si>
  <si>
    <t>14.6</t>
  </si>
  <si>
    <t>9.9.27</t>
  </si>
  <si>
    <t>SUMINISTRO E INSTALACIÓN DE FIBRA OPTICA ARMADA SM 12 HILOS TIPO ITU-T G652D</t>
  </si>
  <si>
    <t>14.7</t>
  </si>
  <si>
    <t>14.8</t>
  </si>
  <si>
    <t>9.9.32</t>
  </si>
  <si>
    <t>EMPALME DE FIBRA OPTICA DE 12 HILOS</t>
  </si>
  <si>
    <t>14.9</t>
  </si>
  <si>
    <t>9.9.33</t>
  </si>
  <si>
    <t>CERTIFICACION DE FIBRA OPTICA</t>
  </si>
  <si>
    <t>14.10</t>
  </si>
  <si>
    <t>CAMARA I - TIPO EMCALI
(INCLUYE SUMINISTRO E INSTALACION DE  BOQUILLA 2", 4", SIFON 4", MARCO Y TAPA. MEJORAMIENTO DE MATERIAL DE APOYO TIPO SUB-BASE E=20CM, EXCAVACION Y RETIRO CON  ACARREO  INTERNO  EN  OBRA.  INCLUYE  DISPOSICIÓN  EN  BOTADERO OFICIAL (DECRETO 0291 DE 2005).</t>
  </si>
  <si>
    <t>14.11</t>
  </si>
  <si>
    <t>CAMARA 2I - TIPO EMCALI
(INCLUYE SUMINISTRO E INSTALACION DE  BOQUILLA 2",4", SIFON 4", MARCO Y TAPA. MEJORAMIENTO DE MATERIAL DE APOYO TIPO SUB-BASE E=20CM, EXCAVACION Y RETIRO CON  ACARREO  INTERNO  EN  OBRA.  INCLUYE  DISPOSICIÓN  EN  BOTADERO OFICIAL (DECRETO 0291 DE 2005).</t>
  </si>
  <si>
    <t>14.12</t>
  </si>
  <si>
    <t>14.13</t>
  </si>
  <si>
    <t>-</t>
  </si>
  <si>
    <t>CANALIZACION METÁLICA ADOSADA AL PUENTE PARA 2 TUBOS DE 4" GALVANIZADOS (INCLUYE ACCESORIOS DE FIJACIÓN)</t>
  </si>
  <si>
    <t>14.14</t>
  </si>
  <si>
    <t>LIMPIEZA DE CAMARAS EXISTENTES</t>
  </si>
  <si>
    <t xml:space="preserve">MUROS ESTRUCTURALES EN VOLADIZO CONCRETO REFORZADO ESTACIONES </t>
  </si>
  <si>
    <t>15.1</t>
  </si>
  <si>
    <t>15.1.1</t>
  </si>
  <si>
    <t>15.1.2</t>
  </si>
  <si>
    <t>15.2</t>
  </si>
  <si>
    <t>MATERIAL GRANULAR</t>
  </si>
  <si>
    <t>15.2.1</t>
  </si>
  <si>
    <t>15.2.2</t>
  </si>
  <si>
    <t>15.3</t>
  </si>
  <si>
    <t>15.3.1</t>
  </si>
  <si>
    <t>3.3.7</t>
  </si>
  <si>
    <t>MURO EN CONCRETO DE 3000 PSI PREMEZCLADO 1&lt;H&lt;2.0m. 
 (INCLUYE SUMINISTRO E INSTALACION DE FORMALETA PARA CONCRETO A LA VISTA)</t>
  </si>
  <si>
    <t>15.3.2</t>
  </si>
  <si>
    <t>3.3.8</t>
  </si>
  <si>
    <t>MURO EN CONCRETO DE 3000 PSI PREMEZCLADO 2&lt;H&lt;4.0m. 
 (INCLUYE SUMINISTRO E INSTALACION DE FORMALETA PARA CONCRETO A LA VISTA)</t>
  </si>
  <si>
    <t>15.3.3</t>
  </si>
  <si>
    <t>SUMINISTRO E INSTALACION DE ACERO DE REFUERZO FY=60000 PSI. SUMINISTRO E INSTALACIÓN. DE ACUERDO A LO ESTIPULADO POR LA NSR-10, NORMA ASTM A-706, ICONTEC 2289 PARA EL ACERO PDR-60. INCLUYE TODOS LOS COSTOS DE SUMINISTRO DE MATERIALES (REFUERZO (G60) FIGURADO, CORRUGADO, INCLUYE EL ALAMBRE DE AMARRE), EQUIPOS, TRANSPORTES, MANEJO, ALMACENAMIENTO, DESPERDICIOS Y MANO DE OBRA.</t>
  </si>
  <si>
    <t>15.3.4</t>
  </si>
  <si>
    <t>3.3.2A</t>
  </si>
  <si>
    <t>SUMINISTRO E INSTALACION DE SOLADO e=0.07m, CONCRETO 2000 PSI.
 ELABORADO A MANO</t>
  </si>
  <si>
    <t>BOX COULVERT</t>
  </si>
  <si>
    <t>16.1</t>
  </si>
  <si>
    <t>DEMOLICION DE ESTRUCTURAS</t>
  </si>
  <si>
    <t>16.1.1</t>
  </si>
  <si>
    <t>16.1.2</t>
  </si>
  <si>
    <t>1.3.13</t>
  </si>
  <si>
    <t>DEMOLICIÓN Y RETIRO DE CHAPALETAS D=16" A D=33".  (INCLUYE MARTILLO, COMPRESOR, CARGUE, TRANSPORTE Y DISPOSICIÓN FINAL A LOS SITIOS DESIGNADOS POR LA AUTORIDAD AMBIENTAL COMPETENTE. (DISTANCIA PROMEDIO DE RECORRIDO 20KM CONTADOS RADIALMENTE A PARTIR DEL LIMITE URBANO DE LA CIUDAD)</t>
  </si>
  <si>
    <t>16.2</t>
  </si>
  <si>
    <t>16.2.1</t>
  </si>
  <si>
    <t>3.3.66</t>
  </si>
  <si>
    <t>SUMINISTRO E INSTALACION DE PROTECCIÓN DE TALUD (TABLESTACAS METALICA SEGÚN DISEÑO ESTRUCTURAL)</t>
  </si>
  <si>
    <t>16.2.2</t>
  </si>
  <si>
    <t>16.2.3</t>
  </si>
  <si>
    <t>16.3</t>
  </si>
  <si>
    <t>RELLENOS Y CONFORMACION SUB-RASANTE</t>
  </si>
  <si>
    <t>16.3.1</t>
  </si>
  <si>
    <t>16.3.2</t>
  </si>
  <si>
    <t>16.4</t>
  </si>
  <si>
    <t>ESTRUCTURAS EN CONCRETO</t>
  </si>
  <si>
    <t>16.4.1</t>
  </si>
  <si>
    <t>3.3.45B</t>
  </si>
  <si>
    <t>SUMINISTRO E INSTALACION DE CONCRETO IMPERMEABILIZADO REFORZADO 4000 PSI ACELERADO A 7 DIAS, PARA ESTRUCTURA DE BOXCOULVERT, SEGÚN DISEÑO ESTRUCTURAL  (INCLUYE SUMINISTRO E INSTALACION DE FORMALETA PARA CONCRETO)</t>
  </si>
  <si>
    <t>16.4.2</t>
  </si>
  <si>
    <t>16.4.3</t>
  </si>
  <si>
    <t>16.4.4</t>
  </si>
  <si>
    <t>3.7.27C</t>
  </si>
  <si>
    <t>SUMINISTRO E INSTALACION DE ANCLAJE ESTRUCTURAL 5/8" DE L&lt;=30CM. LONGITUD  SEGÚN DISEÑO.</t>
  </si>
  <si>
    <t>16.5</t>
  </si>
  <si>
    <t>IMPERMEABILIZACION Y SEPARACION</t>
  </si>
  <si>
    <t>16.5.1</t>
  </si>
  <si>
    <t>16.5.2</t>
  </si>
  <si>
    <t>3.9.18</t>
  </si>
  <si>
    <t>SELLADO DE JUNTAS CON SELLADOR ELASTICO DE POLIURETANOS CON ELEVADA RESISTENCIA MECANICA Y DESEMPEÑO, INCLUYE CINTA EN PLIURETANO PARA LLENADO DE JUNTAS.</t>
  </si>
  <si>
    <t>16.5.3</t>
  </si>
  <si>
    <t>16.6</t>
  </si>
  <si>
    <t>MANEJO DE AGUAS RESIDUALES</t>
  </si>
  <si>
    <t>16.6.1</t>
  </si>
  <si>
    <t>16.6.2</t>
  </si>
  <si>
    <t>EXCAVACIÓN EN TIERRA BAJO AGUA A MANO ENTRE 3- 4 m DE PROFUNDIDAD. (INCLUYE BOMBEO,
MANO DE OBRA Y HERRAMIENTA)</t>
  </si>
  <si>
    <t>16.6.3</t>
  </si>
  <si>
    <t>16.6.4</t>
  </si>
  <si>
    <t>ACM3553</t>
  </si>
  <si>
    <t>TUBERIA POLIETILENO DE ALTA DENSIDAD PE 100 PN 10 Ø=8"</t>
  </si>
  <si>
    <t>16.6.5</t>
  </si>
  <si>
    <t>ACO4973</t>
  </si>
  <si>
    <t>INSTALACIÓN  TUBERÍA  POLIETILENO  DE  ALTA  DENSIDAD  PE  100  PN10  DIAMETRO  8"  UNIDA  POR
TERMOFUSION</t>
  </si>
  <si>
    <t>ESCALERAS DE ACCESO</t>
  </si>
  <si>
    <t>17.1</t>
  </si>
  <si>
    <t>17.1.1</t>
  </si>
  <si>
    <t>17.1.2</t>
  </si>
  <si>
    <t>17.2</t>
  </si>
  <si>
    <t>17.2.1</t>
  </si>
  <si>
    <t>17.2.2</t>
  </si>
  <si>
    <t>17.3</t>
  </si>
  <si>
    <t>17.3.1</t>
  </si>
  <si>
    <t>4.1.11B</t>
  </si>
  <si>
    <t>RAMPA EN CONCRETO PREMEZCLADO DE 3000 PSI  (INCLUYE VIBRADO Y CURADO DEL CONCRETO, Y FORMALETA). ACABADO SEGÚN ESPECIFICACIONES DE DISEÑO.</t>
  </si>
  <si>
    <t>17.3.2</t>
  </si>
  <si>
    <t xml:space="preserve">SUMINISTRO E INSTALACION DE MALLA ELECTROSOLDADA PARA ESTRUCTURAS.
 (INCLUYE SUMINISTRO, INHIBIDOR DE CORROSIÓN Y FIJACIÓN)  </t>
  </si>
  <si>
    <t>17.4</t>
  </si>
  <si>
    <t>BARANDAS DE PROTECCION</t>
  </si>
  <si>
    <t>17.4.1</t>
  </si>
  <si>
    <t>REPARACION DE VÍAS  DE DESVÍOS, POR LA IMPLEMENTACIÓN DE LAS OBRAS CON LA RESPECTIVA SEÑALIZACIÓN Y DEMARCACIÓN.</t>
  </si>
  <si>
    <t>18.1</t>
  </si>
  <si>
    <t>DEMOLICION</t>
  </si>
  <si>
    <t>18.1.1</t>
  </si>
  <si>
    <t>18.1.2</t>
  </si>
  <si>
    <t>EXCAVACIONES VARIAS EN MATERIAL COMÚN EN SECO A MANO (INCLUYE CARGUE, TRANSPORTE Y  DISPOSICION FINAL AL SITIO AUTORIZADO POR LA ENTIDAD COMPETENTE A UNA DISTANCIA PROMEDIO DE RECORRIDO 20KM CONTADOS RADIALMENTE A PARTIR DEL LIMITE URBANO DE LA CIUDAD)</t>
  </si>
  <si>
    <t>18.2</t>
  </si>
  <si>
    <t>CONFORMACION SUBRASANTE</t>
  </si>
  <si>
    <t>18.2.1</t>
  </si>
  <si>
    <t>CONFORMACIÓN Y COMPACTACIÓN DE SUBRASANTE POR METODO MANUAL (GRADO DE COMPACTACION SEGÚN ESPECIFICACIONES 95%P.M)</t>
  </si>
  <si>
    <t>18.3</t>
  </si>
  <si>
    <t>ESTRUCTURA PAVIMENTO PARA BACHEO Y/O PARCHEO</t>
  </si>
  <si>
    <t>18.3.1</t>
  </si>
  <si>
    <t>2.4.9</t>
  </si>
  <si>
    <t>SUMINISTRO Y COLOCACION DE EMUSION ASFALTICA CRR-60, PARA RIEGO DE LIGA A MANO, OBRAS DE MANTENIMIENTO. (INCLUYE BARRIDO DE SUPERFICIE)</t>
  </si>
  <si>
    <t>18.3.2</t>
  </si>
  <si>
    <t xml:space="preserve">SUBBASE GRANULAR PARA BACHEO (SUMINISTRO, EXTENDIDO, NIVELACIÓN, HUMEDECIMIENTO Y COMPACTACIÓN 95%P.M). </t>
  </si>
  <si>
    <t>18.3.3</t>
  </si>
  <si>
    <t>2.3.4</t>
  </si>
  <si>
    <t xml:space="preserve">BASE GRANULAR PARA BACHEO (SUMINISTRO, EXTENDIDO, NIVELACIÓN, HUMEDECIMIENTO Y COMPACTACIÓN 100%P.M). </t>
  </si>
  <si>
    <t>18.3.4</t>
  </si>
  <si>
    <t>2.4.6</t>
  </si>
  <si>
    <t>MEZCLA ASFÁLTICA DENSA EN CALIENTE TIPO MDC-19 PARA BACHEO O PARCHEO.  (INCLUYE: SUMINISTRO, TRANSPORTE, COLOCACIÓN, NIVELACIÓN MANUAL Y COMPACTACIÓN.)</t>
  </si>
  <si>
    <t>18.3.5</t>
  </si>
  <si>
    <t>MARCAS VIALES PARA PICTOGRAMA, CEBRAS, FLECHAS, SENDEROS, ETC CON PINTURA ACRÍLICA BASE AGUA (INCLUYE SUMINISTRO, EQUIPO AUTOPROPULSADO PARA SEÑALIZACION VIAL Y MICROESFERAS SEGÚN NORMA NTC 4744  Y MANO DE OBRA)</t>
  </si>
  <si>
    <t>18.3.6</t>
  </si>
  <si>
    <t>LÍNEA CONTINUA DE DEMARCACIÓN VIAL A=0,12 M, e(seco)=9 mils, PINTURA ACRILICA (INCLUYE SUMINISTRO, APLICACIÓN CON EQUIPO AUTOPROPULSADO PARA SEÑALIZACION VIAL Y MICROESFERAS SEGÚN NORMA NTC 4744)</t>
  </si>
  <si>
    <t>PAISAJISMO</t>
  </si>
  <si>
    <t>19.1</t>
  </si>
  <si>
    <t>1.7.1</t>
  </si>
  <si>
    <t>CORTE Y ERRADICACION DE ARBOLES ENTRE 1.5 Y 5 METROS DE ALTURA 
SEGÚN RESOLUCION DE LA CVC</t>
  </si>
  <si>
    <t>19.2</t>
  </si>
  <si>
    <t>1.7.2</t>
  </si>
  <si>
    <t>CORTE Y ERRADICACION DE ARBOLES ENTRE 5.5 Y 8 METROS DE ALTURA 
SEGÚN RESOLUCION DE LA CVC</t>
  </si>
  <si>
    <t>19.3</t>
  </si>
  <si>
    <t>1.7.3</t>
  </si>
  <si>
    <t>CORTE Y ERRADICACION DE ARBOLES ENTRE 8.5 Y 12 METROS DE ALTURA 
SEGÚN RESOLUCION DE LA CVC</t>
  </si>
  <si>
    <t>19.4</t>
  </si>
  <si>
    <t>1.7.4</t>
  </si>
  <si>
    <t>CORTE Y ERRADICACION DE ARBOLES ENTRE 12.5 Y 15 METROS DE ALTURA 
SEGÚN RESOLUCION DE LA CVC</t>
  </si>
  <si>
    <t>19.5</t>
  </si>
  <si>
    <t>1.7.5</t>
  </si>
  <si>
    <t>CORTE Y ERRADICACION DE ARBOLES ENTRE 15.5 Y 18 METROS DE ALTURA 
SEGÚN RESOLUCION DE LA CVC</t>
  </si>
  <si>
    <t>19.6</t>
  </si>
  <si>
    <t>1.7.6</t>
  </si>
  <si>
    <t>TRASLADO DE ARBOLES ENTRE 1.5 Y 5 METROS DE ALTURA 
SEGÚN RESOLUCION DE LA CVC</t>
  </si>
  <si>
    <t>19.7</t>
  </si>
  <si>
    <t>1.7.7</t>
  </si>
  <si>
    <t>TRASLADO DE ARBOLES ENTRE 5.5 Y 10 METROS DE ALTURA 
SEGÚN RESOLUCION DE LA CVC</t>
  </si>
  <si>
    <t>19.8</t>
  </si>
  <si>
    <t>1.7.8</t>
  </si>
  <si>
    <t>TRASLADO DE ARBOLES ENTRE 10 Y 15 METROS DE ALTURA 
SEGÚN RESOLUCION DE LA CVC</t>
  </si>
  <si>
    <t>19.9</t>
  </si>
  <si>
    <t>1.7.10</t>
  </si>
  <si>
    <t>SIEMBRA DE ARBOLES DE COMPENSACION DE ALTURA MINIMA 1.0M, SEGÚN REQUERIMIENTOS INDICADOS POR LA ENTIDAD AMBIENTAL COMPETENTE (INCLUYE ESPECIE, TUTOR, INSECTICIDA, FUNGICIDA, FOLIAR, TIERRA AGRICOLA, AGUA, GEL HIDRORETENEDOR, AGRIMINS, MICORRIZAS, UREA, DISPOSICION DE ESCOMBROS EN EL BOTADERO AUTORIZADO POR LA ENTIDAD AMBIENTAL COMPETENTE.).</t>
  </si>
  <si>
    <t>19.10</t>
  </si>
  <si>
    <t>1.7.11</t>
  </si>
  <si>
    <t>PODA Y MANTENIMIENTO DE ARBOLES ENTRE 1.5 Y 5 METROS DE ALTURA 
SEGÚN RESOLUCION DE LA CVC (INCLUYE EQUIPO PARA TRABAJO EN ALTURAS Y RETIRO DE ESCOMBROS A UNA DISTANCIA PROMEDIO DE RECORRIDO 20KM CONTADOS RADIALMENTE A PARTIR DEL LIMITE URBANO DE LA CIUDAD)</t>
  </si>
  <si>
    <t>19.11</t>
  </si>
  <si>
    <t>1.7.12</t>
  </si>
  <si>
    <t>PODA Y MANTENIMIENTO DE ARBOLES ENTRE 5.5 Y 8 METROS DE ALTURA 
SEGÚN RESOLUCION DE LA CVC  (INCLUYE EQUIPO PARA TRABAJO EN ALTURAS Y RETIRO DE ESCOMBROS A UNA DISTANCIA PROMEDIO DE RECORRIDO 20KM CONTADOS RADIALMENTE A PARTIR DEL LIMITE URBANO DE LA CIUDAD)</t>
  </si>
  <si>
    <t>19.12</t>
  </si>
  <si>
    <t>1.7.13</t>
  </si>
  <si>
    <t>PODA Y MANTENIMIENTO DE ARBOLES MAYOR A 8.5 METROS DE ALTURA 
SEGÚN RESOLUCION DE LA CVC  (INCLUYE EQUIPO PARA TRABAJO EN ALTURAS Y RETIRO DE ESCOMBROS A UNA DISTANCIA PROMEDIO DE RECORRIDO 20KM CONTADOS RADIALMENTE A PARTIR DEL LIMITE URBANO DE LA CIUDAD)</t>
  </si>
  <si>
    <t>19.13</t>
  </si>
  <si>
    <t>1.7.14</t>
  </si>
  <si>
    <t>CORTE DE RAICES A PROFUNDIDAD MAX. 2 METROS
SEGÚN RESOLUCION DE LA CVC  (INCLUYE EQUIPO PARA TRABAJO Y RETIRO DE ESCOMBROS A UNA DISTANCIA PROMEDIO DE RECORRIDO 20KM CONTADOS RADIALMENTE A PARTIR DEL LIMITE URBANO DE LA CIUDAD)</t>
  </si>
  <si>
    <t>19.14</t>
  </si>
  <si>
    <t>MANTENIMIENTO DE ÁRBOLES RESEMBRADOS Y EXISTENTES ZONA URBANA DE ACUERDO CON LO INDICADO EN APÉNDICE TÉCNICO, INCLUYE PLATEO DE DIAMETRO 1M, FERTILIZACION GRANULAR (INCLUYE MICORRIZA, BORAX, DAP, UREA, 10-30-10 MONOMEROS), FERTILIZACION FOLIAR, PODA (INCLUYE CICATRIZANTE HORMONAL), CONTROL FITOSANITARIO MEDIANTE LA APLICACION DE FUNGICIDAS E INSECTICIDAS Y SISTÉMICOS PERMITIDOS POR EL ICA, REPOSICION DE TUTOR, REPOSICION DE CERRAMIENTO Y MARCACIÓN DEL ARBOL CON MATERIAL RESISTENTE A LA INTERPERIE. EN CUMPLIMIENTO CON LAS CONDICIONES TECNICAS ESTABLECIDAS EN LOS DOCUMENTOS CONTRACTUALES.</t>
  </si>
  <si>
    <t>19.15</t>
  </si>
  <si>
    <t>MANTENIMIENTO DE ÁRBOLES RESEMBRADOS Y EXISTENTES ZONA RURAL DE ACUERDO CON LO INDICADO EN APÉNDICE TÉCNICO, INCLUYE PLATEO DE DIAMETRO 1M, FERTILIZACIÓN GRANULAR SEGUN REQUERIMIENTO DE LA ZONA (UREA, SULFATO DE MAGNESIA, SULFATO DE CALCIO,SULFATO DE POTASIO, DAP, YESO AGRICOLA, 17-6-18-2, BORAX, 10-30-10 MONOMEROS), FERTILIZACION FOLIAR, PODA (INCLUYE CICATRIZANTE HORMONAL), CONTROL FITOSANITARIO MEDIANTE LA APLICACION DE FUNGICIDAS E INSECTICIDAS Y SISTÉMICOS PERMITIDOS POR EL ICA, REPOSICION DE TUTOR, REPOSICION DE CERRAMIENTO Y MARCACIÓN DEL ARBOL CON MATERIAL RESISTENTE A LA INTERPERIE. EN CUMPLIMIENTO CON LAS CONDICIONES TECNICAS ESTABLECIDAS EN LOS DOCUMENTOS CONTRACTUALES.</t>
  </si>
  <si>
    <t>19.16</t>
  </si>
  <si>
    <t>4.5.24</t>
  </si>
  <si>
    <t xml:space="preserve">SUMINISTRO Y SIEMBRA DE ARBOL CADMIA ALTURA PROMEDIO DE Hmin=1.5m  (INCLUYE ARBOL, EXCAVACION, RETIRO, ABONO EN TIERRA NEGRA Y TUTOR). SI LA SIEMBRA SE REALIZA EN ÉPOCA DE VERANO, SE DEBE SUMINISTRAR RIEGO DIARIO HASTA QUE SE GARANTICE SU PRENDIMIENTO. </t>
  </si>
  <si>
    <t>19.17</t>
  </si>
  <si>
    <t>4.5.25</t>
  </si>
  <si>
    <t xml:space="preserve">SUMINISTRO Y SIEMBRA DE ARBOL CEDRO AMERICANO ALTURA PROMEDIO DE Hmin=1.5m  (INCLUYE ARBOL, EXCAVACION, RETIRO, ABONO EN TIERRA NEGRA Y TUTOR). SI LA SIEMBRA SE REALIZA EN ÉPOCA DE VERANO, SE DEBE SUMINISTRAR RIEGO DIARIO HASTA QUE SE GARANTICE SU PRENDIMIENTO. </t>
  </si>
  <si>
    <t>19.18</t>
  </si>
  <si>
    <t>4.5.26</t>
  </si>
  <si>
    <t xml:space="preserve">SUMINISTRO Y SIEMBRA DE ARBOL AMANCAYO ALTURA PROMEDIO DE Hmin=1.5m  (INCLUYE ARBOL, EXCAVACION, RETIRO, ABONO EN TIERRA NEGRA Y TUTOR). SI LA SIEMBRA SE REALIZA EN ÉPOCA DE VERANO, SE DEBE SUMINISTRAR RIEGO DIARIO HASTA QUE SE GARANTICE SU PRENDIMIENTO. </t>
  </si>
  <si>
    <t>19.19</t>
  </si>
  <si>
    <t>4.5.21</t>
  </si>
  <si>
    <t>SUMINISTRO Y SIEMBRA DE ARBOL GUAYACAN ROSADO DE Hmin=1.5m (INCLUYE ARBOL, EXCAVACION, RETIRO, ABONO EN TIERRA NEGRA Y TUTOR)</t>
  </si>
  <si>
    <t>19.20</t>
  </si>
  <si>
    <t>4.5.27</t>
  </si>
  <si>
    <t xml:space="preserve">SUMINISTRO Y SIEMBRA DE ARBOL PALMA ZANCONA ALTURA PROMEDIO DE Hmin=1.5m  (INCLUYE ARBOL, EXCAVACION, RETIRO, ABONO EN TIERRA NEGRA Y TUTOR). SI LA SIEMBRA SE REALIZA EN ÉPOCA DE VERANO, SE DEBE SUMINISTRAR RIEGO DIARIO HASTA QUE SE GARANTICE SU PRENDIMIENTO. </t>
  </si>
  <si>
    <t>19.21</t>
  </si>
  <si>
    <t>4.5.28</t>
  </si>
  <si>
    <t xml:space="preserve">SUMINISTRO Y SIEMBRA DE ARBOL MATARATON ALTURA PROMEDIO DE Hmin=1.5m  (INCLUYE ARBOL, EXCAVACION, RETIRO, ABONO EN TIERRA NEGRA Y TUTOR). SI LA SIEMBRA SE REALIZA EN ÉPOCA DE VERANO, SE DEBE SUMINISTRAR RIEGO DIARIO HASTA QUE SE GARANTICE SU PRENDIMIENTO. </t>
  </si>
  <si>
    <t>19.22</t>
  </si>
  <si>
    <t>4.5.23</t>
  </si>
  <si>
    <t>SUMINISTRO Y SIEMBRA DE ARBOL SAMAN ALTURA PROMEDIO 2.5M  (INCLUYE ARBOL, EXCAVACION, RETIRO, ABONO EN TIERRA NEGRA Y TUTOR)</t>
  </si>
  <si>
    <t>19.23</t>
  </si>
  <si>
    <t>4.5.29</t>
  </si>
  <si>
    <t xml:space="preserve">SUMINISTRO Y SIEMBRA DE ARBOL JUAGUA ALTURA PROMEDIO DE Hmin=1.5m  (INCLUYE ARBOL, EXCAVACION, RETIRO, ABONO EN TIERRA NEGRA Y TUTOR). SI LA SIEMBRA SE REALIZA EN ÉPOCA DE VERANO, SE DEBE SUMINISTRAR RIEGO DIARIO HASTA QUE SE GARANTICE SU PRENDIMIENTO. </t>
  </si>
  <si>
    <t>19.24</t>
  </si>
  <si>
    <t>4.5.30</t>
  </si>
  <si>
    <t xml:space="preserve">SUMINISTRO Y SIEMBRA DE ARBOL CLAVELLINO ALTURA PROMEDIO DE Hmin=1.5m  (INCLUYE ARBOL, EXCAVACION, RETIRO, ABONO EN TIERRA NEGRA Y TUTOR). SI LA SIEMBRA SE REALIZA EN ÉPOCA DE VERANO, SE DEBE SUMINISTRAR RIEGO DIARIO HASTA QUE SE GARANTICE SU PRENDIMIENTO. </t>
  </si>
  <si>
    <t>19.25</t>
  </si>
  <si>
    <t>4.5.10</t>
  </si>
  <si>
    <t>SUMINISTRO Y SIEMBRA DE ARBOL PALMA MANILA DE Hmin=1.5m  (INCLUYE ARBOL, EXCAVACION, RETIRO, ABONO EN TIERRA NEGRA Y TUTOR)</t>
  </si>
  <si>
    <t>19.26</t>
  </si>
  <si>
    <t>4.5.31</t>
  </si>
  <si>
    <t xml:space="preserve">SUMINISTRO Y SIEMBRA DE ARBOL CASCO BUEY ALTURA PROMEDIO DE Hmin=1.5m  (INCLUYE ARBOL, EXCAVACION, RETIRO, ABONO EN TIERRA NEGRA Y TUTOR). SI LA SIEMBRA SE REALIZA EN ÉPOCA DE VERANO, SE DEBE SUMINISTRAR RIEGO DIARIO HASTA QUE SE GARANTICE SU PRENDIMIENTO. </t>
  </si>
  <si>
    <t>19.27</t>
  </si>
  <si>
    <t>4.5.7</t>
  </si>
  <si>
    <t>SUMINISTRO Y SIEMBRA DE ARBOL GUALANDAY  DE Hmin=1.5m (INCLUYE ARBOL, EXCAVACION, RETIRO, ABONO EN TIERRA NEGRA Y TUTOR)</t>
  </si>
  <si>
    <t>19.28</t>
  </si>
  <si>
    <t>4.5.20</t>
  </si>
  <si>
    <t>SUMINISTRO Y SIEMBRA DE ARBOL GUAYACAN AMARILLO DE Hmin=1.5m (INCLUYE ARBOL, EXCAVACION, RETIRO, ABONO EN TIERRA NEGRA Y TUTOR)</t>
  </si>
  <si>
    <t>19.29</t>
  </si>
  <si>
    <t>4.5.32</t>
  </si>
  <si>
    <t xml:space="preserve">SUMINISTRO Y SIEMBRA DE ARBOL CEIBA ALTURA PROMEDIO DE Hmin=1.5m  (INCLUYE ARBOL, EXCAVACION, RETIRO, ABONO EN TIERRA NEGRA Y TUTOR). SI LA SIEMBRA SE REALIZA EN ÉPOCA DE VERANO, SE DEBE SUMINISTRAR RIEGO DIARIO HASTA QUE SE GARANTICE SU PRENDIMIENTO. </t>
  </si>
  <si>
    <t>19.30</t>
  </si>
  <si>
    <t>4.5.33</t>
  </si>
  <si>
    <t xml:space="preserve">SUMINISTRO Y SIEMBRA DE ARBOL GROSELLA  ALTURA PROMEDIO DE Hmin=1.5m  (INCLUYE ARBOL, EXCAVACION, RETIRO, ABONO EN TIERRA NEGRA Y TUTOR). SI LA SIEMBRA SE REALIZA EN ÉPOCA DE VERANO, SE DEBE SUMINISTRAR RIEGO DIARIO HASTA QUE SE GARANTICE SU PRENDIMIENTO. </t>
  </si>
  <si>
    <t>19.31</t>
  </si>
  <si>
    <t>4.5.6</t>
  </si>
  <si>
    <t>SUMINISTRO Y SIEMBRA DE ARBOL FLOR DE LA REINA ZARUL DE HMIN=1.5m EN ALCORQUE DE 1.2*1.2m (INCLUYE ARBOL, EXCAVACION, RETIRO, ABONO EN TIERRA NEGRA Y TUTOR)</t>
  </si>
  <si>
    <t>19.32</t>
  </si>
  <si>
    <t>4.5.34</t>
  </si>
  <si>
    <t xml:space="preserve">SUMINISTRO Y SIEMBRA DE ARBOL CHAMBIMBE  ALTURA PROMEDIO DE Hmin=1.5m  (INCLUYE ARBOL, EXCAVACION, RETIRO, ABONO EN TIERRA NEGRA Y TUTOR). SI LA SIEMBRA SE REALIZA EN ÉPOCA DE VERANO, SE DEBE SUMINISTRAR RIEGO DIARIO HASTA QUE SE GARANTICE SU PRENDIMIENTO. </t>
  </si>
  <si>
    <t>19.33</t>
  </si>
  <si>
    <t>4.5.35</t>
  </si>
  <si>
    <t xml:space="preserve">SUMINISTRO Y SIEMBRA DE ARBOL GUACAMAYO  ALTURA PROMEDIO DE Hmin=1.5m  (INCLUYE ARBOL, EXCAVACION, RETIRO, ABONO EN TIERRA NEGRA Y TUTOR). SI LA SIEMBRA SE REALIZA EN ÉPOCA DE VERANO, SE DEBE SUMINISTRAR RIEGO DIARIO HASTA QUE SE GARANTICE SU PRENDIMIENTO. </t>
  </si>
  <si>
    <t>19.34</t>
  </si>
  <si>
    <t>4.5.36</t>
  </si>
  <si>
    <t xml:space="preserve">SUMINISTRO Y SIEMBRA DE ARBOL CHIMINANGO  ALTURA PROMEDIO DE Hmin=1.5m  (INCLUYE ARBOL, EXCAVACION, RETIRO, ABONO EN TIERRA NEGRA Y TUTOR). SI LA SIEMBRA SE REALIZA EN ÉPOCA DE VERANO, SE DEBE SUMINISTRAR RIEGO DIARIO HASTA QUE SE GARANTICE SU PRENDIMIENTO. </t>
  </si>
  <si>
    <t>19.35</t>
  </si>
  <si>
    <t>4.5.37</t>
  </si>
  <si>
    <t xml:space="preserve">SUMINISTRO Y SIEMBRA DE ARBOL GUAYACAN MORADO DE Hmin=1.5m(INCLUYE ARBOL, EXCAVACION, RETIRO, ABONO EN TIERRA NEGRA Y TUTOR). . SI LA SIEMBRA SE REALIZA EN ÉPOCA DE VERANO, SE DEBE SUMINISTRAR RIEGO DIARIO HASTA QUE SE GARANTICE SU PRENDIMIENTO. </t>
  </si>
  <si>
    <t>19.36</t>
  </si>
  <si>
    <t>4.5.38</t>
  </si>
  <si>
    <t xml:space="preserve">SUMINISTRO Y SIEMBRA DE ARBOL GUACIMO DE Hmin=1.5m (INCLUYE ARBOL, EXCAVACION, RETIRO, ABONO EN TIERRA NEGRA Y TUTOR). SI LA SIEMBRA SE REALIZA EN ÉPOCA DE VERANO, SE DEBE SUMINISTRAR RIEGO DIARIO HASTA QUE SE GARANTICE SU PRENDIMIENTO. </t>
  </si>
  <si>
    <t>19.37</t>
  </si>
  <si>
    <t>4.5.39</t>
  </si>
  <si>
    <t xml:space="preserve">SUMINISTRO Y SIEMBRA DE ARBOL CEIBA ROSADA DE Hmin=1.5m (INCLUYE ARBOL, EXCAVACION, RETIRO, ABONO EN TIERRA NEGRA Y TUTOR). SI LA SIEMBRA SE REALIZA EN ÉPOCA DE VERANO, SE DEBE SUMINISTRAR RIEGO DIARIO HASTA QUE SE GARANTICE SU PRENDIMIENTO. </t>
  </si>
  <si>
    <t>19.38</t>
  </si>
  <si>
    <t>4.5.40</t>
  </si>
  <si>
    <t xml:space="preserve">SUMINISTRO Y SIEMBRA DE ARBOL POMARROSO DE Hmin=1.5m (INCLUYE ARBOL, EXCAVACION, RETIRO, ABONO EN TIERRA NEGRA Y TUTOR). SI LA SIEMBRA SE REALIZA EN ÉPOCA DE VERANO, SE DEBE SUMINISTRAR RIEGO DIARIO HASTA QUE SE GARANTICE SU PRENDIMIENTO. </t>
  </si>
  <si>
    <t>19.39</t>
  </si>
  <si>
    <t>4.5.41</t>
  </si>
  <si>
    <t xml:space="preserve">SUMINISTRO Y SIEMBRA DE ARBOL TACHUELO DE Hmin=1.5m  (INCLUYE ARBOL, EXCAVACION, RETIRO, ABONO EN TIERRA NEGRA Y TUTOR). SI LA SIEMBRA SE REALIZA EN ÉPOCA DE VERANO, SE DEBE SUMINISTRAR RIEGO DIARIO HASTA QUE SE GARANTICE SU PRENDIMIENTO. </t>
  </si>
  <si>
    <t>19.40</t>
  </si>
  <si>
    <t>4.5.42</t>
  </si>
  <si>
    <t xml:space="preserve">SUMINISTRO Y SIEMBRA DE ARBOL ACACIA AMARILLA DE Hmin=1.5m  (INCLUYE ARBOL, EXCAVACION, RETIRO, ABONO EN TIERRA NEGRA Y TUTOR). SI LA SIEMBRA SE REALIZA EN ÉPOCA DE VERANO, SE DEBE SUMINISTRAR RIEGO DIARIO HASTA QUE SE GARANTICE SU PRENDIMIENTO. </t>
  </si>
  <si>
    <t>19.41</t>
  </si>
  <si>
    <t>4.5.43</t>
  </si>
  <si>
    <t xml:space="preserve">SUMINISTRO Y SIEMBRA DE ARBOL NOGAL CAFETERO DE Hmin=1.5m  (INCLUYE ARBOL, EXCAVACION, RETIRO, ABONO EN TIERRA NEGRA Y TUTOR). SI LA SIEMBRA SE REALIZA EN ÉPOCA DE VERANO, SE DEBE SUMINISTRAR RIEGO DIARIO HASTA QUE SE GARANTICE SU PRENDIMIENTO. </t>
  </si>
  <si>
    <t>19.42</t>
  </si>
  <si>
    <t>4.5.44</t>
  </si>
  <si>
    <t xml:space="preserve">SUMINISTRO Y SIEMBRA DE ARBOL VAINILLO DE Hmin=1.5m  (INCLUYE ARBOL, EXCAVACION, RETIRO, ABONO EN TIERRA NEGRA Y TUTOR). SI LA SIEMBRA SE REALIZA EN ÉPOCA DE VERANO, SE DEBE SUMINISTRAR RIEGO DIARIO HASTA QUE SE GARANTICE SU PRENDIMIENTO. </t>
  </si>
  <si>
    <t>19.43</t>
  </si>
  <si>
    <t>4.5.45</t>
  </si>
  <si>
    <t xml:space="preserve">SUMINISTRO Y SIEMBRA DE ARBOL CARACOLI DE Hmin=1.5m (INCLUYE ARBOL, EXCAVACION, RETIRO, ABONO EN TIERRA NEGRA Y TUTOR). SI LA SIEMBRA SE REALIZA EN ÉPOCA DE VERANO, SE DEBE SUMINISTRAR RIEGO DIARIO HASTA QUE SE GARANTICE SU PRENDIMIENTO. </t>
  </si>
  <si>
    <t>19.44</t>
  </si>
  <si>
    <t>4.5.46</t>
  </si>
  <si>
    <t xml:space="preserve">SUMINISTRO Y SIEMBRA DE ARBOL GUAYACAN TREBOL DE Hmin=1.5m  (INCLUYE ARBOL, EXCAVACION, RETIRO, ABONO EN TIERRA NEGRA Y TUTOR). SI LA SIEMBRA SE REALIZA EN ÉPOCA DE VERANO, SE DEBE SUMINISTRAR RIEGO DIARIO HASTA QUE SE GARANTICE SU PRENDIMIENTO. </t>
  </si>
  <si>
    <t>19.45</t>
  </si>
  <si>
    <t>4.5.47</t>
  </si>
  <si>
    <t xml:space="preserve">SUMINISTRO Y SIEMBRA DE ARBOL OREJERO DE Hmin=1.5m  (INCLUYE ARBOL, EXCAVACION, RETIRO, ABONO EN TIERRA NEGRA Y TUTOR). SI LA SIEMBRA SE REALIZA EN ÉPOCA DE VERANO, SE DEBE SUMINISTRAR RIEGO DIARIO HASTA QUE SE GARANTICE SU PRENDIMIENTO. </t>
  </si>
  <si>
    <t>19.46</t>
  </si>
  <si>
    <t>4.5.48</t>
  </si>
  <si>
    <t xml:space="preserve">SUMINISTRO Y SIEMBRA DE ARBOL PALMA REAL CUBANA DE Hmin=1.5m  (INCLUYE ARBOL, EXCAVACION, RETIRO, ABONO EN TIERRA NEGRA Y TUTOR). SI LA SIEMBRA SE REALIZA EN ÉPOCA DE VERANO, SE DEBE SUMINISTRAR RIEGO DIARIO HASTA QUE SE GARANTICE SU PRENDIMIENTO. </t>
  </si>
  <si>
    <t>19.47</t>
  </si>
  <si>
    <t>4.5.49</t>
  </si>
  <si>
    <t xml:space="preserve">SUMINISTRO Y SIEMBRA DE ARBOL CATALPA DE Hmin=1.5m  (INCLUYE ARBOL, EXCAVACION, RETIRO, ABONO EN TIERRA NEGRA Y TUTOR). SI LA SIEMBRA SE REALIZA EN ÉPOCA DE VERANO, SE DEBE SUMINISTRAR RIEGO DIARIO HASTA QUE SE GARANTICE SU PRENDIMIENTO. </t>
  </si>
  <si>
    <t>19.48</t>
  </si>
  <si>
    <t>4.5.22</t>
  </si>
  <si>
    <t>SUMINISTRO Y SIEMBRA DE ARBOL PALMA BOTELLA DE Hmin=1.5m  (INCLUYE ARBOL, EXCAVACION, RETIRO, ABONO EN TIERRA NEGRA Y TUTOR)</t>
  </si>
  <si>
    <t>19.49</t>
  </si>
  <si>
    <t>4.5.50</t>
  </si>
  <si>
    <t xml:space="preserve">SUMINISTRO Y SIEMBRA DE ARBOL BALSO  DE Hmin=1.5m (INCLUYE ARBOL, EXCAVACION, RETIRO, ABONO EN TIERRA NEGRA Y TUTOR). SI LA SIEMBRA SE REALIZA EN ÉPOCA DE VERANO, SE DEBE SUMINISTRAR RIEGO DIARIO HASTA QUE SE GARANTICE SU PRENDIMIENTO. </t>
  </si>
  <si>
    <t>PLAN DE MANEJO AMBIENTAL (PMA, PGS, PMT)</t>
  </si>
  <si>
    <t>COSTO DIRECTO-VALOR BASICO DE OBRAS</t>
  </si>
  <si>
    <t>SUB-TOTAL OBRAS</t>
  </si>
  <si>
    <t>NOTA 1:  El A.I.U y su discriminación deben estar en porcentaje (%). 
%AIU MAX. 37,05%</t>
  </si>
  <si>
    <t>ADM</t>
  </si>
  <si>
    <t>A%=</t>
  </si>
  <si>
    <t>IMPREV.</t>
  </si>
  <si>
    <t xml:space="preserve"> I%=</t>
  </si>
  <si>
    <t xml:space="preserve">UTILIDAD  </t>
  </si>
  <si>
    <t>U%=</t>
  </si>
  <si>
    <t>TOTAL OBRAS A.I.U</t>
  </si>
  <si>
    <t>A.I.U %</t>
  </si>
  <si>
    <t>VALOR TOTAL= COSTO TOTAL PRECIOS UNITARIOS+COSTOS INDIRECTOS</t>
  </si>
  <si>
    <r>
      <rPr>
        <b/>
        <sz val="11"/>
        <rFont val="Arial"/>
        <family val="2"/>
      </rPr>
      <t>NOTA 1.</t>
    </r>
    <r>
      <rPr>
        <sz val="11"/>
        <rFont val="Arial"/>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</si>
  <si>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r>
      <rPr>
        <b/>
        <sz val="11"/>
        <rFont val="Arial"/>
        <family val="2"/>
      </rPr>
      <t>NOTA 2.</t>
    </r>
    <r>
      <rPr>
        <sz val="11"/>
        <rFont val="Arial"/>
        <family val="2"/>
      </rPr>
      <t xml:space="preserve"> El A.I.U y su discriminación deben estar en porcentaje (%). </t>
    </r>
  </si>
  <si>
    <r>
      <rPr>
        <b/>
        <sz val="11"/>
        <rFont val="Arial"/>
        <family val="2"/>
      </rPr>
      <t>NOTA 3</t>
    </r>
    <r>
      <rPr>
        <sz val="11"/>
        <rFont val="Arial"/>
        <family val="2"/>
      </rPr>
      <t xml:space="preserve">.Toda vez que el presupuesto del contrato está estructurado por capítulos asociados a áreas de trabajo, varios de los ítems se repiten en diferentes capítulos. En dicho marco, los ítems repetidos, es decir, aquellos que compartan el mismo código, descripción y unidad de medida tendrán que ser ofertados bajo el mismo precio, entendiendo que se trata de la misma actividad. En tal sentido, dentro del ejercicio de corrección aritmética se realizará dicha verificación y en caso de encontrar precios diferentes para ítems iguales en una misma propuesta, se aplicará el precio unitario de menor valor ofertado por el proponente en todos los ítems iguales.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</si>
</sst>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164" formatCode="_-&quot;$&quot;\ * #,##0_-;\-&quot;$&quot;\ * #,##0_-;_-&quot;$&quot;\ * &quot;-&quot;_-;_-@_-"/>
    <numFmt numFmtId="165" formatCode="_-&quot;$&quot;\ * #,##0.00_-;\-&quot;$&quot;\ * #,##0.00_-;_-&quot;$&quot;\ * &quot;-&quot;??_-;_-@_-"/>
    <numFmt numFmtId="166" formatCode="&quot;$&quot;\ #,##0"/>
    <numFmt numFmtId="167" formatCode="_([$$-2C0A]* #,##0.00_);_([$$-2C0A]* \(#,##0.00\);_([$$-2C0A]* &quot;-&quot;_);_(@_)"/>
    <numFmt numFmtId="168" formatCode="General_)"/>
  </numFmts>
  <fonts count="29">
    <font>
      <sz val="10"/>
      <name val="Tahoma"/>
      <family val="2"/>
    </font>
    <font>
      <sz val="11"/>
      <color theme="1"/>
      <name val="Aptos Narrow"/>
      <family val="2"/>
      <scheme val="minor"/>
    </font>
    <font>
      <sz val="11"/>
      <color rgb="FFFF0000"/>
      <name val="Aptos Narrow"/>
      <family val="2"/>
      <scheme val="minor"/>
    </font>
    <font>
      <b/>
      <sz val="11"/>
      <color rgb="FFFF0000"/>
      <name val="Aptos Narrow"/>
      <family val="2"/>
      <scheme val="minor"/>
    </font>
    <font>
      <b/>
      <sz val="11"/>
      <name val="Aptos Narrow"/>
      <family val="2"/>
      <scheme val="minor"/>
    </font>
    <font>
      <b/>
      <sz val="14"/>
      <name val="Aptos Narrow"/>
      <family val="2"/>
      <scheme val="minor"/>
    </font>
    <font>
      <sz val="11"/>
      <name val="Aptos Narrow"/>
      <family val="2"/>
      <scheme val="minor"/>
    </font>
    <font>
      <b/>
      <sz val="12"/>
      <name val="Aptos Narrow"/>
      <family val="2"/>
      <scheme val="minor"/>
    </font>
    <font>
      <sz val="10"/>
      <name val="Arial"/>
      <family val="2"/>
    </font>
    <font>
      <sz val="10"/>
      <name val="Tahoma"/>
      <family val="2"/>
    </font>
    <font>
      <sz val="8"/>
      <name val="Aptos Narrow"/>
      <family val="2"/>
      <scheme val="minor"/>
    </font>
    <font>
      <sz val="11"/>
      <color theme="1" tint="4.9989318521683403E-2"/>
      <name val="Aptos Narrow"/>
      <family val="2"/>
      <scheme val="minor"/>
    </font>
    <font>
      <b/>
      <sz val="11"/>
      <color theme="1" tint="4.9989318521683403E-2"/>
      <name val="Aptos Narrow"/>
      <family val="2"/>
      <scheme val="minor"/>
    </font>
    <font>
      <b/>
      <sz val="11"/>
      <color theme="1" tint="0.14999847407452621"/>
      <name val="Aptos Narrow"/>
      <family val="2"/>
      <scheme val="minor"/>
    </font>
    <font>
      <sz val="11"/>
      <color theme="1" tint="0.14999847407452621"/>
      <name val="Aptos Narrow"/>
      <family val="2"/>
      <scheme val="minor"/>
    </font>
    <font>
      <b/>
      <sz val="12"/>
      <color rgb="FFFF0000"/>
      <name val="Aptos Narrow"/>
      <family val="2"/>
      <scheme val="minor"/>
    </font>
    <font>
      <b/>
      <sz val="12"/>
      <name val="Arial"/>
      <family val="2"/>
    </font>
    <font>
      <sz val="12"/>
      <color rgb="FFFF0000"/>
      <name val="Aptos Narrow"/>
      <family val="2"/>
      <scheme val="minor"/>
    </font>
    <font>
      <sz val="12"/>
      <name val="Aptos Narrow"/>
      <family val="2"/>
      <scheme val="minor"/>
    </font>
    <font>
      <sz val="11"/>
      <name val="Arial"/>
      <family val="2"/>
    </font>
    <font>
      <b/>
      <sz val="9"/>
      <name val="Aptos Narrow"/>
      <family val="2"/>
      <scheme val="minor"/>
    </font>
    <font>
      <b/>
      <sz val="11"/>
      <name val="Arial"/>
      <family val="2"/>
    </font>
    <font>
      <b/>
      <sz val="14"/>
      <color rgb="FFFF0000"/>
      <name val="Aptos Narrow"/>
      <family val="2"/>
      <scheme val="minor"/>
    </font>
    <font>
      <b/>
      <sz val="14"/>
      <name val="Arial Narrow"/>
      <family val="2"/>
    </font>
    <font>
      <sz val="14"/>
      <color rgb="FFFF0000"/>
      <name val="Aptos Narrow"/>
      <family val="2"/>
      <scheme val="minor"/>
    </font>
    <font>
      <sz val="14"/>
      <name val="Aptos Narrow"/>
      <family val="2"/>
      <scheme val="minor"/>
    </font>
    <font>
      <sz val="9"/>
      <name val="Arial"/>
      <family val="2"/>
    </font>
    <font>
      <sz val="11"/>
      <color rgb="FFFF0000"/>
      <name val="Arial"/>
      <family val="2"/>
    </font>
    <font>
      <b/>
      <sz val="14"/>
      <name val="Arial"/>
      <family val="2"/>
    </font>
  </fonts>
  <fills count="10">
    <fill>
      <patternFill patternType="none"/>
    </fill>
    <fill>
      <patternFill patternType="gray125"/>
    </fill>
    <fill>
      <patternFill patternType="solid">
        <fgColor theme="0"/>
        <bgColor indexed="64"/>
      </patternFill>
    </fill>
    <fill>
      <patternFill patternType="solid">
        <fgColor theme="3" tint="0.89999084444715716"/>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3" tint="0.399975585192419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10">
    <xf numFmtId="0" fontId="0" fillId="0" borderId="0"/>
    <xf numFmtId="0" fontId="1" fillId="0" borderId="0"/>
    <xf numFmtId="164" fontId="8" fillId="0" borderId="0" applyFont="0" applyFill="0" applyBorder="0" applyAlignment="0" applyProtection="0"/>
    <xf numFmtId="41" fontId="8" fillId="0" borderId="0" applyFont="0" applyFill="0" applyBorder="0" applyAlignment="0" applyProtection="0"/>
    <xf numFmtId="0" fontId="9" fillId="0" borderId="0"/>
    <xf numFmtId="167" fontId="8" fillId="0" borderId="0"/>
    <xf numFmtId="168" fontId="8" fillId="0" borderId="0" applyFont="0" applyFill="0" applyBorder="0" applyAlignment="0" applyProtection="0"/>
    <xf numFmtId="0" fontId="1" fillId="0" borderId="0"/>
    <xf numFmtId="9" fontId="8" fillId="0" borderId="0" applyFont="0" applyFill="0" applyBorder="0" applyAlignment="0" applyProtection="0"/>
    <xf numFmtId="165" fontId="9" fillId="0" borderId="0" applyFont="0" applyFill="0" applyBorder="0" applyAlignment="0" applyProtection="0"/>
  </cellStyleXfs>
  <cellXfs count="178">
    <xf numFmtId="0" fontId="0" fillId="0" borderId="0" xfId="0"/>
    <xf numFmtId="0" fontId="2" fillId="0" borderId="0" xfId="1" applyFont="1" applyAlignment="1">
      <alignment vertical="center"/>
    </xf>
    <xf numFmtId="0" fontId="3" fillId="2" borderId="0" xfId="1" applyFont="1" applyFill="1" applyAlignment="1">
      <alignment vertical="center" wrapText="1"/>
    </xf>
    <xf numFmtId="0" fontId="6" fillId="0" borderId="0" xfId="1" applyFont="1" applyAlignment="1">
      <alignment vertical="center"/>
    </xf>
    <xf numFmtId="0" fontId="4" fillId="2" borderId="0" xfId="1" applyFont="1" applyFill="1" applyAlignment="1">
      <alignment vertical="center" wrapText="1"/>
    </xf>
    <xf numFmtId="166" fontId="6" fillId="0" borderId="0" xfId="1" applyNumberFormat="1" applyFont="1" applyAlignment="1">
      <alignment vertical="center"/>
    </xf>
    <xf numFmtId="0" fontId="6" fillId="0" borderId="0" xfId="1" applyFont="1" applyAlignment="1">
      <alignment horizontal="center" vertical="center"/>
    </xf>
    <xf numFmtId="0" fontId="4" fillId="2" borderId="0" xfId="1" applyFont="1" applyFill="1" applyAlignment="1">
      <alignment horizontal="center" vertical="center" wrapText="1"/>
    </xf>
    <xf numFmtId="166" fontId="6" fillId="0" borderId="0" xfId="1" applyNumberFormat="1" applyFont="1" applyAlignment="1">
      <alignment horizontal="center" vertical="center"/>
    </xf>
    <xf numFmtId="0" fontId="4" fillId="3" borderId="8" xfId="1" applyFont="1" applyFill="1" applyBorder="1" applyAlignment="1" applyProtection="1">
      <alignment horizontal="center" vertical="center" wrapText="1"/>
      <protection locked="0"/>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xf>
    <xf numFmtId="0" fontId="4" fillId="2" borderId="11" xfId="1" applyFont="1" applyFill="1" applyBorder="1" applyAlignment="1">
      <alignment horizontal="justify" vertical="center" wrapText="1"/>
    </xf>
    <xf numFmtId="0" fontId="4" fillId="2" borderId="11" xfId="3" applyNumberFormat="1" applyFont="1" applyFill="1" applyBorder="1" applyAlignment="1" applyProtection="1">
      <alignment horizontal="center" vertical="center" wrapText="1"/>
    </xf>
    <xf numFmtId="166" fontId="4" fillId="2" borderId="12" xfId="1" applyNumberFormat="1" applyFont="1" applyFill="1" applyBorder="1" applyAlignment="1">
      <alignment horizontal="center" vertical="center" wrapText="1"/>
    </xf>
    <xf numFmtId="0" fontId="4" fillId="4" borderId="5" xfId="1" applyFont="1" applyFill="1" applyBorder="1" applyAlignment="1">
      <alignment horizontal="justify" vertical="center" wrapText="1"/>
    </xf>
    <xf numFmtId="0" fontId="4" fillId="4" borderId="5" xfId="1" applyFont="1" applyFill="1" applyBorder="1" applyAlignment="1">
      <alignment horizontal="center" vertical="center"/>
    </xf>
    <xf numFmtId="0" fontId="6" fillId="4" borderId="5" xfId="3" applyNumberFormat="1" applyFont="1" applyFill="1" applyBorder="1" applyAlignment="1" applyProtection="1">
      <alignment horizontal="center" vertical="center" wrapText="1"/>
    </xf>
    <xf numFmtId="166" fontId="4" fillId="4" borderId="6" xfId="1" applyNumberFormat="1" applyFont="1" applyFill="1" applyBorder="1" applyAlignment="1">
      <alignment horizontal="center" vertical="center" wrapText="1"/>
    </xf>
    <xf numFmtId="0" fontId="6" fillId="0" borderId="4" xfId="4" applyFont="1" applyBorder="1" applyAlignment="1">
      <alignment horizontal="center" vertical="center"/>
    </xf>
    <xf numFmtId="0" fontId="10" fillId="0" borderId="5" xfId="4" applyFont="1" applyBorder="1" applyAlignment="1">
      <alignment horizontal="center" vertical="center"/>
    </xf>
    <xf numFmtId="0" fontId="6" fillId="0" borderId="5" xfId="5" applyNumberFormat="1" applyFont="1" applyBorder="1" applyAlignment="1">
      <alignment horizontal="justify" vertical="center" wrapText="1"/>
    </xf>
    <xf numFmtId="0" fontId="6" fillId="0" borderId="5" xfId="5" applyNumberFormat="1" applyFont="1" applyBorder="1" applyAlignment="1">
      <alignment horizontal="center" vertical="center" wrapText="1"/>
    </xf>
    <xf numFmtId="0" fontId="6" fillId="0" borderId="5" xfId="3" applyNumberFormat="1" applyFont="1" applyFill="1" applyBorder="1" applyAlignment="1" applyProtection="1">
      <alignment horizontal="center" vertical="center" wrapText="1"/>
    </xf>
    <xf numFmtId="166" fontId="6" fillId="0" borderId="6" xfId="6" applyNumberFormat="1" applyFont="1" applyFill="1" applyBorder="1" applyAlignment="1" applyProtection="1">
      <alignment horizontal="center" vertical="center"/>
    </xf>
    <xf numFmtId="0" fontId="6" fillId="0" borderId="5" xfId="4" applyFont="1" applyBorder="1" applyAlignment="1">
      <alignment horizontal="center" vertical="center"/>
    </xf>
    <xf numFmtId="0" fontId="6" fillId="0" borderId="5" xfId="4" applyFont="1" applyBorder="1" applyAlignment="1">
      <alignment horizontal="justify" vertical="center" wrapText="1"/>
    </xf>
    <xf numFmtId="0" fontId="6" fillId="0" borderId="5" xfId="4" applyFont="1" applyBorder="1" applyAlignment="1">
      <alignment horizontal="center" vertical="center" wrapText="1"/>
    </xf>
    <xf numFmtId="0" fontId="4" fillId="0" borderId="0" xfId="1" applyFont="1" applyAlignment="1">
      <alignment vertical="center" wrapText="1"/>
    </xf>
    <xf numFmtId="0" fontId="11" fillId="0" borderId="0" xfId="1" applyFont="1" applyAlignment="1">
      <alignment vertical="center"/>
    </xf>
    <xf numFmtId="0" fontId="12" fillId="2" borderId="0" xfId="1" applyFont="1" applyFill="1" applyAlignment="1">
      <alignment vertical="center" wrapText="1"/>
    </xf>
    <xf numFmtId="0" fontId="12" fillId="4" borderId="5" xfId="1" applyFont="1" applyFill="1" applyBorder="1" applyAlignment="1">
      <alignment horizontal="justify" vertical="center" wrapText="1"/>
    </xf>
    <xf numFmtId="0" fontId="12" fillId="4" borderId="5" xfId="1" applyFont="1" applyFill="1" applyBorder="1" applyAlignment="1">
      <alignment horizontal="center" vertical="center"/>
    </xf>
    <xf numFmtId="0" fontId="11" fillId="4" borderId="5" xfId="3" applyNumberFormat="1" applyFont="1" applyFill="1" applyBorder="1" applyAlignment="1" applyProtection="1">
      <alignment horizontal="center" vertical="center" wrapText="1"/>
    </xf>
    <xf numFmtId="166" fontId="12" fillId="4" borderId="6" xfId="1" applyNumberFormat="1" applyFont="1" applyFill="1" applyBorder="1" applyAlignment="1">
      <alignment horizontal="center" vertical="center" wrapText="1"/>
    </xf>
    <xf numFmtId="166" fontId="11" fillId="0" borderId="0" xfId="1" applyNumberFormat="1" applyFont="1" applyAlignment="1">
      <alignment vertical="center"/>
    </xf>
    <xf numFmtId="0" fontId="12" fillId="5" borderId="5" xfId="1" applyFont="1" applyFill="1" applyBorder="1" applyAlignment="1">
      <alignment horizontal="justify" vertical="center" wrapText="1"/>
    </xf>
    <xf numFmtId="0" fontId="12" fillId="5" borderId="5" xfId="1" applyFont="1" applyFill="1" applyBorder="1" applyAlignment="1">
      <alignment horizontal="center" vertical="center"/>
    </xf>
    <xf numFmtId="0" fontId="11" fillId="5" borderId="5" xfId="3" applyNumberFormat="1" applyFont="1" applyFill="1" applyBorder="1" applyAlignment="1" applyProtection="1">
      <alignment horizontal="center" vertical="center" wrapText="1"/>
    </xf>
    <xf numFmtId="166" fontId="12" fillId="5" borderId="6" xfId="1" applyNumberFormat="1" applyFont="1" applyFill="1" applyBorder="1" applyAlignment="1">
      <alignment horizontal="center" vertical="center" wrapText="1"/>
    </xf>
    <xf numFmtId="166" fontId="2" fillId="0" borderId="0" xfId="1" applyNumberFormat="1" applyFont="1" applyAlignment="1">
      <alignment vertical="center"/>
    </xf>
    <xf numFmtId="0" fontId="13" fillId="6" borderId="5" xfId="1" applyFont="1" applyFill="1" applyBorder="1" applyAlignment="1">
      <alignment horizontal="justify" vertical="center" wrapText="1"/>
    </xf>
    <xf numFmtId="0" fontId="13" fillId="6" borderId="5" xfId="1" applyFont="1" applyFill="1" applyBorder="1" applyAlignment="1">
      <alignment horizontal="center" vertical="center"/>
    </xf>
    <xf numFmtId="0" fontId="14" fillId="6" borderId="5" xfId="3" applyNumberFormat="1" applyFont="1" applyFill="1" applyBorder="1" applyAlignment="1" applyProtection="1">
      <alignment horizontal="center" vertical="center" wrapText="1"/>
    </xf>
    <xf numFmtId="166" fontId="13" fillId="6" borderId="6" xfId="1" applyNumberFormat="1" applyFont="1" applyFill="1" applyBorder="1" applyAlignment="1">
      <alignment horizontal="center" vertical="center" wrapText="1"/>
    </xf>
    <xf numFmtId="0" fontId="12" fillId="0" borderId="0" xfId="1" applyFont="1" applyAlignment="1">
      <alignment vertical="center" wrapText="1"/>
    </xf>
    <xf numFmtId="0" fontId="12" fillId="6" borderId="5" xfId="1" applyFont="1" applyFill="1" applyBorder="1" applyAlignment="1">
      <alignment horizontal="justify" vertical="center" wrapText="1"/>
    </xf>
    <xf numFmtId="0" fontId="12" fillId="6" borderId="5" xfId="1" applyFont="1" applyFill="1" applyBorder="1" applyAlignment="1">
      <alignment horizontal="center" vertical="center"/>
    </xf>
    <xf numFmtId="0" fontId="11" fillId="6" borderId="5" xfId="3" applyNumberFormat="1" applyFont="1" applyFill="1" applyBorder="1" applyAlignment="1" applyProtection="1">
      <alignment horizontal="center" vertical="center" wrapText="1"/>
    </xf>
    <xf numFmtId="166" fontId="12" fillId="6" borderId="6" xfId="1" applyNumberFormat="1" applyFont="1" applyFill="1" applyBorder="1" applyAlignment="1">
      <alignment horizontal="center" vertical="center" wrapText="1"/>
    </xf>
    <xf numFmtId="0" fontId="2" fillId="2" borderId="0" xfId="1" applyFont="1" applyFill="1" applyAlignment="1">
      <alignment vertical="center" wrapText="1"/>
    </xf>
    <xf numFmtId="0" fontId="2" fillId="0" borderId="0" xfId="1" applyFont="1" applyAlignment="1">
      <alignment vertical="center" wrapText="1"/>
    </xf>
    <xf numFmtId="166" fontId="2" fillId="0" borderId="0" xfId="1" applyNumberFormat="1" applyFont="1" applyAlignment="1">
      <alignment vertical="center" wrapText="1"/>
    </xf>
    <xf numFmtId="0" fontId="4" fillId="5" borderId="5" xfId="1" applyFont="1" applyFill="1" applyBorder="1" applyAlignment="1">
      <alignment horizontal="justify" vertical="center" wrapText="1"/>
    </xf>
    <xf numFmtId="0" fontId="4" fillId="5" borderId="5" xfId="1" applyFont="1" applyFill="1" applyBorder="1" applyAlignment="1">
      <alignment horizontal="center" vertical="center"/>
    </xf>
    <xf numFmtId="0" fontId="6" fillId="5" borderId="5" xfId="3" applyNumberFormat="1" applyFont="1" applyFill="1" applyBorder="1" applyAlignment="1" applyProtection="1">
      <alignment horizontal="center" vertical="center" wrapText="1"/>
    </xf>
    <xf numFmtId="166" fontId="4" fillId="5" borderId="6" xfId="1" applyNumberFormat="1" applyFont="1" applyFill="1" applyBorder="1" applyAlignment="1">
      <alignment horizontal="center" vertical="center" wrapText="1"/>
    </xf>
    <xf numFmtId="0" fontId="4" fillId="6" borderId="5" xfId="1" applyFont="1" applyFill="1" applyBorder="1" applyAlignment="1">
      <alignment horizontal="justify" vertical="center" wrapText="1"/>
    </xf>
    <xf numFmtId="0" fontId="4" fillId="6" borderId="5" xfId="1" applyFont="1" applyFill="1" applyBorder="1" applyAlignment="1">
      <alignment horizontal="center" vertical="center"/>
    </xf>
    <xf numFmtId="0" fontId="6" fillId="6" borderId="5" xfId="3" applyNumberFormat="1" applyFont="1" applyFill="1" applyBorder="1" applyAlignment="1" applyProtection="1">
      <alignment horizontal="center" vertical="center" wrapText="1"/>
    </xf>
    <xf numFmtId="166" fontId="4" fillId="6" borderId="6" xfId="1" applyNumberFormat="1" applyFont="1" applyFill="1" applyBorder="1" applyAlignment="1">
      <alignment horizontal="center" vertical="center" wrapText="1"/>
    </xf>
    <xf numFmtId="0" fontId="6" fillId="2" borderId="0" xfId="1" applyFont="1" applyFill="1" applyAlignment="1">
      <alignment vertical="center" wrapText="1"/>
    </xf>
    <xf numFmtId="0" fontId="6" fillId="0" borderId="0" xfId="1" applyFont="1" applyAlignment="1">
      <alignment vertical="center" wrapText="1"/>
    </xf>
    <xf numFmtId="166" fontId="6" fillId="0" borderId="0" xfId="1" applyNumberFormat="1" applyFont="1" applyAlignment="1">
      <alignment vertical="center" wrapText="1"/>
    </xf>
    <xf numFmtId="0" fontId="3" fillId="0" borderId="0" xfId="1" applyFont="1" applyAlignment="1">
      <alignment vertical="center" wrapText="1"/>
    </xf>
    <xf numFmtId="0" fontId="2" fillId="2" borderId="0" xfId="1" applyFont="1" applyFill="1"/>
    <xf numFmtId="0" fontId="2" fillId="0" borderId="0" xfId="1" applyFont="1"/>
    <xf numFmtId="166" fontId="2" fillId="0" borderId="0" xfId="1" applyNumberFormat="1" applyFont="1"/>
    <xf numFmtId="0" fontId="6" fillId="2" borderId="0" xfId="1" applyFont="1" applyFill="1"/>
    <xf numFmtId="0" fontId="6" fillId="0" borderId="0" xfId="1" applyFont="1"/>
    <xf numFmtId="166" fontId="6" fillId="0" borderId="0" xfId="1" applyNumberFormat="1" applyFont="1"/>
    <xf numFmtId="0" fontId="6" fillId="2" borderId="0" xfId="1" applyFont="1" applyFill="1" applyAlignment="1">
      <alignment horizontal="left" wrapText="1"/>
    </xf>
    <xf numFmtId="0" fontId="6" fillId="0" borderId="0" xfId="1" applyFont="1" applyAlignment="1">
      <alignment horizontal="left" wrapText="1"/>
    </xf>
    <xf numFmtId="0" fontId="2" fillId="2" borderId="0" xfId="1" applyFont="1" applyFill="1" applyAlignment="1">
      <alignment horizontal="left" wrapText="1"/>
    </xf>
    <xf numFmtId="0" fontId="2" fillId="0" borderId="0" xfId="1" applyFont="1" applyAlignment="1">
      <alignment horizontal="left" wrapText="1"/>
    </xf>
    <xf numFmtId="166" fontId="6" fillId="0" borderId="0" xfId="1" applyNumberFormat="1" applyFont="1" applyAlignment="1">
      <alignment horizontal="left" wrapText="1"/>
    </xf>
    <xf numFmtId="166" fontId="2" fillId="0" borderId="0" xfId="1" applyNumberFormat="1" applyFont="1" applyAlignment="1">
      <alignment horizontal="left" wrapText="1"/>
    </xf>
    <xf numFmtId="0" fontId="3" fillId="4" borderId="5" xfId="1" applyFont="1" applyFill="1" applyBorder="1" applyAlignment="1">
      <alignment horizontal="center" vertical="center"/>
    </xf>
    <xf numFmtId="0" fontId="2" fillId="4" borderId="5" xfId="3" applyNumberFormat="1" applyFont="1" applyFill="1" applyBorder="1" applyAlignment="1" applyProtection="1">
      <alignment horizontal="center" vertical="center" wrapText="1"/>
    </xf>
    <xf numFmtId="0" fontId="2" fillId="2" borderId="0" xfId="1" applyFont="1" applyFill="1" applyAlignment="1">
      <alignment horizontal="left" vertical="center" wrapText="1"/>
    </xf>
    <xf numFmtId="0" fontId="6" fillId="2" borderId="0" xfId="1" applyFont="1" applyFill="1" applyAlignment="1">
      <alignment horizontal="left" vertical="center" wrapText="1"/>
    </xf>
    <xf numFmtId="166" fontId="4" fillId="0" borderId="9" xfId="1" applyNumberFormat="1" applyFont="1" applyBorder="1" applyAlignment="1">
      <alignment horizontal="center" vertical="center"/>
    </xf>
    <xf numFmtId="0" fontId="4" fillId="0" borderId="0" xfId="1" applyFont="1" applyAlignment="1">
      <alignment vertical="center"/>
    </xf>
    <xf numFmtId="0" fontId="3" fillId="0" borderId="0" xfId="1" applyFont="1" applyAlignment="1">
      <alignment horizontal="right" vertical="center"/>
    </xf>
    <xf numFmtId="0" fontId="3" fillId="0" borderId="0" xfId="1" applyFont="1" applyAlignment="1">
      <alignment horizontal="center" vertical="center"/>
    </xf>
    <xf numFmtId="166" fontId="4" fillId="0" borderId="0" xfId="1" applyNumberFormat="1" applyFont="1" applyAlignment="1">
      <alignment horizontal="center" vertical="center"/>
    </xf>
    <xf numFmtId="0" fontId="3" fillId="0" borderId="0" xfId="1" applyFont="1" applyAlignment="1">
      <alignment vertical="center"/>
    </xf>
    <xf numFmtId="166" fontId="4" fillId="0" borderId="0" xfId="1" applyNumberFormat="1" applyFont="1" applyAlignment="1">
      <alignment vertical="center"/>
    </xf>
    <xf numFmtId="0" fontId="15" fillId="2" borderId="0" xfId="1" applyFont="1" applyFill="1" applyAlignment="1">
      <alignment vertical="center" wrapText="1"/>
    </xf>
    <xf numFmtId="166" fontId="16" fillId="7" borderId="3" xfId="2" applyNumberFormat="1" applyFont="1" applyFill="1" applyBorder="1" applyAlignment="1" applyProtection="1">
      <alignment horizontal="center" vertical="center" wrapText="1"/>
    </xf>
    <xf numFmtId="0" fontId="17" fillId="0" borderId="0" xfId="1" applyFont="1" applyAlignment="1">
      <alignment vertical="center"/>
    </xf>
    <xf numFmtId="166" fontId="15" fillId="0" borderId="0" xfId="1" applyNumberFormat="1" applyFont="1" applyAlignment="1">
      <alignment vertical="center"/>
    </xf>
    <xf numFmtId="0" fontId="18" fillId="0" borderId="0" xfId="1" applyFont="1" applyAlignment="1">
      <alignment vertical="center"/>
    </xf>
    <xf numFmtId="0" fontId="20" fillId="8" borderId="5" xfId="7" applyFont="1" applyFill="1" applyBorder="1" applyAlignment="1">
      <alignment horizontal="center" vertical="center"/>
    </xf>
    <xf numFmtId="10" fontId="21" fillId="6" borderId="5" xfId="8" applyNumberFormat="1" applyFont="1" applyFill="1" applyBorder="1" applyAlignment="1" applyProtection="1">
      <alignment horizontal="center" vertical="center" wrapText="1"/>
      <protection locked="0"/>
    </xf>
    <xf numFmtId="166" fontId="21" fillId="8" borderId="6" xfId="2" applyNumberFormat="1" applyFont="1" applyFill="1" applyBorder="1" applyAlignment="1" applyProtection="1">
      <alignment horizontal="center" vertical="center" wrapText="1"/>
    </xf>
    <xf numFmtId="0" fontId="22" fillId="2" borderId="0" xfId="1" applyFont="1" applyFill="1" applyAlignment="1">
      <alignment vertical="center" wrapText="1"/>
    </xf>
    <xf numFmtId="10" fontId="23" fillId="7" borderId="8" xfId="8" applyNumberFormat="1" applyFont="1" applyFill="1" applyBorder="1" applyAlignment="1" applyProtection="1">
      <alignment horizontal="center" vertical="center"/>
    </xf>
    <xf numFmtId="166" fontId="23" fillId="7" borderId="9" xfId="2" applyNumberFormat="1" applyFont="1" applyFill="1" applyBorder="1" applyAlignment="1" applyProtection="1">
      <alignment horizontal="center" vertical="center" wrapText="1" shrinkToFit="1"/>
    </xf>
    <xf numFmtId="0" fontId="24" fillId="0" borderId="0" xfId="1" applyFont="1" applyAlignment="1">
      <alignment vertical="center"/>
    </xf>
    <xf numFmtId="166" fontId="24" fillId="0" borderId="0" xfId="1" applyNumberFormat="1" applyFont="1" applyAlignment="1">
      <alignment vertical="center"/>
    </xf>
    <xf numFmtId="0" fontId="25" fillId="0" borderId="0" xfId="1" applyFont="1" applyAlignment="1">
      <alignment vertical="center"/>
    </xf>
    <xf numFmtId="0" fontId="2" fillId="2" borderId="0" xfId="1" applyFont="1" applyFill="1" applyAlignment="1">
      <alignment vertical="center"/>
    </xf>
    <xf numFmtId="0" fontId="19" fillId="0" borderId="0" xfId="5" applyNumberFormat="1" applyFont="1" applyAlignment="1">
      <alignment wrapText="1"/>
    </xf>
    <xf numFmtId="0" fontId="26" fillId="0" borderId="0" xfId="5" applyNumberFormat="1" applyFont="1" applyAlignment="1">
      <alignment vertical="center" wrapText="1"/>
    </xf>
    <xf numFmtId="0" fontId="19" fillId="0" borderId="0" xfId="5" applyNumberFormat="1" applyFont="1" applyAlignment="1">
      <alignment horizontal="justify" vertical="center" wrapText="1"/>
    </xf>
    <xf numFmtId="0" fontId="19" fillId="0" borderId="0" xfId="5" applyNumberFormat="1" applyFont="1" applyAlignment="1">
      <alignment horizontal="center" wrapText="1"/>
    </xf>
    <xf numFmtId="0" fontId="27" fillId="0" borderId="0" xfId="5" applyNumberFormat="1" applyFont="1" applyAlignment="1">
      <alignment wrapText="1"/>
    </xf>
    <xf numFmtId="166" fontId="19" fillId="0" borderId="0" xfId="2" applyNumberFormat="1" applyFont="1" applyAlignment="1" applyProtection="1">
      <alignment horizontal="center" wrapText="1"/>
    </xf>
    <xf numFmtId="166" fontId="28" fillId="9" borderId="18" xfId="2" applyNumberFormat="1" applyFont="1" applyFill="1" applyBorder="1" applyAlignment="1" applyProtection="1">
      <alignment horizontal="center" vertical="center" wrapText="1"/>
    </xf>
    <xf numFmtId="0" fontId="2" fillId="0" borderId="0" xfId="7" applyFont="1" applyAlignment="1">
      <alignment vertical="center" wrapText="1"/>
    </xf>
    <xf numFmtId="0" fontId="2" fillId="0" borderId="0" xfId="1" applyFont="1" applyAlignment="1">
      <alignment horizontal="justify" vertical="center" wrapText="1"/>
    </xf>
    <xf numFmtId="0" fontId="2" fillId="0" borderId="0" xfId="1" applyFont="1" applyAlignment="1">
      <alignment horizontal="center" vertical="center"/>
    </xf>
    <xf numFmtId="0" fontId="2" fillId="0" borderId="0" xfId="3" applyNumberFormat="1" applyFont="1" applyAlignment="1" applyProtection="1">
      <alignment horizontal="center" vertical="center"/>
    </xf>
    <xf numFmtId="166" fontId="4" fillId="3" borderId="8" xfId="9" applyNumberFormat="1" applyFont="1" applyFill="1" applyBorder="1" applyAlignment="1" applyProtection="1">
      <alignment horizontal="center" vertical="center" wrapText="1"/>
      <protection locked="0"/>
    </xf>
    <xf numFmtId="166" fontId="4" fillId="2" borderId="11" xfId="9" applyNumberFormat="1" applyFont="1" applyFill="1" applyBorder="1" applyAlignment="1" applyProtection="1">
      <alignment horizontal="center" vertical="center" wrapText="1"/>
    </xf>
    <xf numFmtId="166" fontId="4" fillId="4" borderId="5" xfId="9" applyNumberFormat="1" applyFont="1" applyFill="1" applyBorder="1" applyAlignment="1" applyProtection="1">
      <alignment horizontal="center" vertical="center" wrapText="1"/>
    </xf>
    <xf numFmtId="166" fontId="6" fillId="3" borderId="5" xfId="9" applyNumberFormat="1" applyFont="1" applyFill="1" applyBorder="1" applyAlignment="1" applyProtection="1">
      <alignment horizontal="center" vertical="center" wrapText="1"/>
      <protection locked="0"/>
    </xf>
    <xf numFmtId="166" fontId="4" fillId="4" borderId="5" xfId="9" applyNumberFormat="1" applyFont="1" applyFill="1" applyBorder="1" applyAlignment="1" applyProtection="1">
      <alignment horizontal="center" vertical="center" wrapText="1"/>
      <protection locked="0"/>
    </xf>
    <xf numFmtId="166" fontId="12" fillId="4" borderId="5" xfId="9" applyNumberFormat="1" applyFont="1" applyFill="1" applyBorder="1" applyAlignment="1" applyProtection="1">
      <alignment horizontal="center" vertical="center" wrapText="1"/>
      <protection locked="0"/>
    </xf>
    <xf numFmtId="166" fontId="12" fillId="5" borderId="5" xfId="9" applyNumberFormat="1" applyFont="1" applyFill="1" applyBorder="1" applyAlignment="1" applyProtection="1">
      <alignment horizontal="center" vertical="center" wrapText="1"/>
      <protection locked="0"/>
    </xf>
    <xf numFmtId="166" fontId="13" fillId="6" borderId="5" xfId="9" applyNumberFormat="1" applyFont="1" applyFill="1" applyBorder="1" applyAlignment="1" applyProtection="1">
      <alignment horizontal="center" vertical="center" wrapText="1"/>
      <protection locked="0"/>
    </xf>
    <xf numFmtId="166" fontId="12" fillId="6" borderId="5" xfId="9" applyNumberFormat="1" applyFont="1" applyFill="1" applyBorder="1" applyAlignment="1" applyProtection="1">
      <alignment horizontal="center" vertical="center" wrapText="1"/>
      <protection locked="0"/>
    </xf>
    <xf numFmtId="166" fontId="4" fillId="5" borderId="5" xfId="9" applyNumberFormat="1" applyFont="1" applyFill="1" applyBorder="1" applyAlignment="1" applyProtection="1">
      <alignment horizontal="center" vertical="center" wrapText="1"/>
      <protection locked="0"/>
    </xf>
    <xf numFmtId="166" fontId="4" fillId="6" borderId="5" xfId="9" applyNumberFormat="1" applyFont="1" applyFill="1" applyBorder="1" applyAlignment="1" applyProtection="1">
      <alignment horizontal="center" vertical="center" wrapText="1"/>
      <protection locked="0"/>
    </xf>
    <xf numFmtId="166" fontId="3" fillId="4" borderId="5" xfId="9" applyNumberFormat="1" applyFont="1" applyFill="1" applyBorder="1" applyAlignment="1" applyProtection="1">
      <alignment horizontal="center" vertical="center" wrapText="1"/>
      <protection locked="0"/>
    </xf>
    <xf numFmtId="166" fontId="3" fillId="0" borderId="0" xfId="9" applyNumberFormat="1" applyFont="1" applyAlignment="1">
      <alignment horizontal="center" vertical="center"/>
    </xf>
    <xf numFmtId="166" fontId="20" fillId="8" borderId="5" xfId="9" applyNumberFormat="1" applyFont="1" applyFill="1" applyBorder="1" applyAlignment="1">
      <alignment horizontal="center" vertical="center"/>
    </xf>
    <xf numFmtId="166" fontId="5" fillId="7" borderId="8" xfId="9" applyNumberFormat="1" applyFont="1" applyFill="1" applyBorder="1" applyAlignment="1">
      <alignment horizontal="center" vertical="center"/>
    </xf>
    <xf numFmtId="166" fontId="19" fillId="0" borderId="0" xfId="9" applyNumberFormat="1" applyFont="1" applyAlignment="1">
      <alignment horizontal="center" wrapText="1"/>
    </xf>
    <xf numFmtId="166" fontId="2" fillId="0" borderId="0" xfId="9" applyNumberFormat="1" applyFont="1" applyAlignment="1" applyProtection="1">
      <alignment horizontal="center" vertical="center"/>
    </xf>
    <xf numFmtId="166" fontId="4" fillId="4" borderId="6" xfId="6" applyNumberFormat="1" applyFont="1" applyFill="1" applyBorder="1" applyAlignment="1" applyProtection="1">
      <alignment horizontal="center" vertical="center"/>
    </xf>
    <xf numFmtId="0" fontId="4" fillId="4" borderId="4" xfId="1" applyFont="1" applyFill="1" applyBorder="1" applyAlignment="1">
      <alignment horizontal="center" vertical="center" wrapText="1"/>
    </xf>
    <xf numFmtId="0" fontId="4" fillId="4" borderId="5" xfId="1" applyFont="1" applyFill="1" applyBorder="1" applyAlignment="1">
      <alignment horizontal="center" vertical="center" wrapText="1"/>
    </xf>
    <xf numFmtId="0" fontId="12" fillId="5" borderId="13" xfId="1" applyFont="1" applyFill="1" applyBorder="1" applyAlignment="1">
      <alignment horizontal="center" vertical="center" wrapText="1"/>
    </xf>
    <xf numFmtId="0" fontId="12" fillId="5" borderId="14" xfId="1" applyFont="1" applyFill="1" applyBorder="1" applyAlignment="1">
      <alignment horizontal="center" vertical="center" wrapText="1"/>
    </xf>
    <xf numFmtId="0" fontId="13" fillId="6" borderId="4" xfId="1" applyFont="1" applyFill="1" applyBorder="1" applyAlignment="1">
      <alignment horizontal="center" vertical="center" wrapText="1"/>
    </xf>
    <xf numFmtId="0" fontId="13" fillId="6" borderId="5"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5" fillId="2" borderId="2" xfId="1" applyFont="1" applyFill="1" applyBorder="1" applyAlignment="1">
      <alignment horizontal="center" vertical="center" wrapText="1"/>
    </xf>
    <xf numFmtId="166" fontId="4" fillId="2" borderId="3" xfId="1" applyNumberFormat="1" applyFont="1" applyFill="1" applyBorder="1" applyAlignment="1">
      <alignment horizontal="center" vertical="center" wrapText="1"/>
    </xf>
    <xf numFmtId="166" fontId="4" fillId="2" borderId="6" xfId="1" applyNumberFormat="1" applyFont="1" applyFill="1" applyBorder="1" applyAlignment="1">
      <alignment horizontal="center" vertical="center" wrapText="1"/>
    </xf>
    <xf numFmtId="166" fontId="4" fillId="2" borderId="9" xfId="1" applyNumberFormat="1" applyFont="1" applyFill="1" applyBorder="1" applyAlignment="1">
      <alignment horizontal="center" vertical="center" wrapText="1"/>
    </xf>
    <xf numFmtId="0" fontId="7" fillId="2" borderId="5" xfId="1" applyFont="1" applyFill="1" applyBorder="1" applyAlignment="1">
      <alignment horizontal="center" vertical="center" wrapText="1"/>
    </xf>
    <xf numFmtId="0" fontId="4" fillId="3" borderId="8" xfId="1" applyFont="1" applyFill="1" applyBorder="1" applyAlignment="1" applyProtection="1">
      <alignment horizontal="left" vertical="center" wrapText="1"/>
      <protection locked="0"/>
    </xf>
    <xf numFmtId="0" fontId="12" fillId="6" borderId="4" xfId="1" applyFont="1" applyFill="1" applyBorder="1" applyAlignment="1">
      <alignment horizontal="center" vertical="center" wrapText="1"/>
    </xf>
    <xf numFmtId="0" fontId="12" fillId="6" borderId="5" xfId="1" applyFont="1" applyFill="1" applyBorder="1" applyAlignment="1">
      <alignment horizontal="center" vertical="center" wrapText="1"/>
    </xf>
    <xf numFmtId="0" fontId="4" fillId="5" borderId="13" xfId="1" applyFont="1" applyFill="1" applyBorder="1" applyAlignment="1">
      <alignment horizontal="center" vertical="center" wrapText="1"/>
    </xf>
    <xf numFmtId="0" fontId="4" fillId="5" borderId="14" xfId="1" applyFont="1" applyFill="1" applyBorder="1" applyAlignment="1">
      <alignment horizontal="center" vertical="center" wrapText="1"/>
    </xf>
    <xf numFmtId="0" fontId="4" fillId="6" borderId="4" xfId="1" applyFont="1" applyFill="1" applyBorder="1" applyAlignment="1">
      <alignment horizontal="center" vertical="center" wrapText="1"/>
    </xf>
    <xf numFmtId="0" fontId="4" fillId="6" borderId="5" xfId="1" applyFont="1" applyFill="1" applyBorder="1" applyAlignment="1">
      <alignment horizontal="center" vertical="center" wrapText="1"/>
    </xf>
    <xf numFmtId="0" fontId="4" fillId="5" borderId="4" xfId="1" applyFont="1" applyFill="1" applyBorder="1" applyAlignment="1">
      <alignment horizontal="center" vertical="center" wrapText="1"/>
    </xf>
    <xf numFmtId="0" fontId="4" fillId="5" borderId="5" xfId="1" applyFont="1" applyFill="1" applyBorder="1" applyAlignment="1">
      <alignment horizontal="center" vertical="center" wrapText="1"/>
    </xf>
    <xf numFmtId="0" fontId="28" fillId="9" borderId="15" xfId="5" applyNumberFormat="1" applyFont="1" applyFill="1" applyBorder="1" applyAlignment="1">
      <alignment horizontal="center" vertical="center" wrapText="1"/>
    </xf>
    <xf numFmtId="0" fontId="28" fillId="9" borderId="16" xfId="5" applyNumberFormat="1" applyFont="1" applyFill="1" applyBorder="1" applyAlignment="1">
      <alignment horizontal="center" vertical="center" wrapText="1"/>
    </xf>
    <xf numFmtId="0" fontId="28" fillId="9" borderId="17" xfId="5" applyNumberFormat="1" applyFont="1" applyFill="1" applyBorder="1" applyAlignment="1">
      <alignment horizontal="center" vertical="center" wrapText="1"/>
    </xf>
    <xf numFmtId="0" fontId="19" fillId="0" borderId="19" xfId="0" applyFont="1" applyBorder="1" applyAlignment="1">
      <alignment horizontal="left" vertical="top" wrapText="1"/>
    </xf>
    <xf numFmtId="0" fontId="19" fillId="0" borderId="20" xfId="0" applyFont="1" applyBorder="1" applyAlignment="1">
      <alignment horizontal="left" vertical="top" wrapText="1"/>
    </xf>
    <xf numFmtId="0" fontId="19" fillId="0" borderId="21" xfId="0" applyFont="1" applyBorder="1" applyAlignment="1">
      <alignment horizontal="left" vertical="top" wrapText="1"/>
    </xf>
    <xf numFmtId="0" fontId="19" fillId="0" borderId="13" xfId="0" applyFont="1" applyBorder="1" applyAlignment="1">
      <alignment horizontal="left" vertical="top" wrapText="1"/>
    </xf>
    <xf numFmtId="0" fontId="19" fillId="0" borderId="22" xfId="0" applyFont="1" applyBorder="1" applyAlignment="1">
      <alignment horizontal="left" vertical="top" wrapText="1"/>
    </xf>
    <xf numFmtId="0" fontId="19" fillId="0" borderId="23" xfId="0" applyFont="1" applyBorder="1" applyAlignment="1">
      <alignment horizontal="left" vertical="top" wrapText="1"/>
    </xf>
    <xf numFmtId="0" fontId="19" fillId="0" borderId="24" xfId="0" applyFont="1" applyBorder="1" applyAlignment="1">
      <alignment horizontal="left" vertical="top" wrapText="1"/>
    </xf>
    <xf numFmtId="0" fontId="19" fillId="0" borderId="25" xfId="0" applyFont="1" applyBorder="1" applyAlignment="1">
      <alignment horizontal="left" vertical="top" wrapText="1"/>
    </xf>
    <xf numFmtId="0" fontId="19" fillId="0" borderId="26" xfId="0" applyFont="1" applyBorder="1" applyAlignment="1">
      <alignment horizontal="left" vertical="top" wrapText="1"/>
    </xf>
    <xf numFmtId="0" fontId="4" fillId="0" borderId="7" xfId="1" applyFont="1" applyBorder="1" applyAlignment="1">
      <alignment horizontal="right" vertical="center"/>
    </xf>
    <xf numFmtId="0" fontId="4" fillId="0" borderId="8" xfId="1" applyFont="1" applyBorder="1" applyAlignment="1">
      <alignment horizontal="right" vertical="center"/>
    </xf>
    <xf numFmtId="0" fontId="16" fillId="7" borderId="1" xfId="5" applyNumberFormat="1" applyFont="1" applyFill="1" applyBorder="1" applyAlignment="1">
      <alignment horizontal="center" vertical="center" wrapText="1"/>
    </xf>
    <xf numFmtId="0" fontId="16" fillId="7" borderId="2" xfId="5" applyNumberFormat="1" applyFont="1" applyFill="1" applyBorder="1" applyAlignment="1">
      <alignment horizontal="center" vertical="center" wrapText="1"/>
    </xf>
    <xf numFmtId="0" fontId="19" fillId="8" borderId="4" xfId="5" applyNumberFormat="1" applyFont="1" applyFill="1" applyBorder="1" applyAlignment="1">
      <alignment horizontal="center" vertical="center" wrapText="1"/>
    </xf>
    <xf numFmtId="0" fontId="19" fillId="8" borderId="5" xfId="5" applyNumberFormat="1" applyFont="1" applyFill="1" applyBorder="1" applyAlignment="1">
      <alignment horizontal="center" vertical="center" wrapText="1"/>
    </xf>
    <xf numFmtId="0" fontId="5" fillId="7" borderId="7" xfId="7" applyFont="1" applyFill="1" applyBorder="1" applyAlignment="1">
      <alignment horizontal="center" vertical="center"/>
    </xf>
    <xf numFmtId="0" fontId="5" fillId="7" borderId="8" xfId="7" applyFont="1" applyFill="1" applyBorder="1" applyAlignment="1">
      <alignment horizontal="center" vertical="center"/>
    </xf>
  </cellXfs>
  <cellStyles count="10">
    <cellStyle name="Millares [0] 2" xfId="3" xr:uid="{EF642632-4A3A-4A27-93F8-CDDFE22DAE33}"/>
    <cellStyle name="Millares_Grupo 2" xfId="6" xr:uid="{E23330FA-DF41-4E44-B620-66A854F19531}"/>
    <cellStyle name="Moneda" xfId="9" builtinId="4"/>
    <cellStyle name="Moneda [0] 2" xfId="2" xr:uid="{4B52D245-A1D4-4B4B-9473-2410926B3AD5}"/>
    <cellStyle name="Normal" xfId="0" builtinId="0"/>
    <cellStyle name="Normal 17 3 2" xfId="7" xr:uid="{D23BBF2B-ADE1-4F4E-A61E-7F0AB3591B5B}"/>
    <cellStyle name="Normal 17 4" xfId="1" xr:uid="{8385658B-F586-49C4-B5D3-F87D5AED6169}"/>
    <cellStyle name="Normal 2" xfId="5" xr:uid="{83CDFB4F-9884-4DCE-AF11-151136525E24}"/>
    <cellStyle name="Normal_PPTO 6T-1-2-3 Rev P4 22-Jun-04" xfId="4" xr:uid="{FCE30764-68E3-4065-A1EB-45840651F533}"/>
    <cellStyle name="Porcentaje 2" xfId="8" xr:uid="{3D3619B9-2D12-4A82-9F31-BC92745996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156066</xdr:colOff>
      <xdr:row>1</xdr:row>
      <xdr:rowOff>21771</xdr:rowOff>
    </xdr:from>
    <xdr:to>
      <xdr:col>3</xdr:col>
      <xdr:colOff>664648</xdr:colOff>
      <xdr:row>2</xdr:row>
      <xdr:rowOff>95250</xdr:rowOff>
    </xdr:to>
    <xdr:pic>
      <xdr:nvPicPr>
        <xdr:cNvPr id="2" name="il_fi" descr="http://www.asemtur.com.co/website/images/stories/metrocali.png">
          <a:extLst>
            <a:ext uri="{FF2B5EF4-FFF2-40B4-BE49-F238E27FC236}">
              <a16:creationId xmlns:a16="http://schemas.microsoft.com/office/drawing/2014/main" id="{82A30A60-1953-4789-84AD-D3D416AEA76D}"/>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427" r="8844"/>
        <a:stretch/>
      </xdr:blipFill>
      <xdr:spPr bwMode="auto">
        <a:xfrm>
          <a:off x="319352" y="402771"/>
          <a:ext cx="1052867"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79959</xdr:colOff>
      <xdr:row>1</xdr:row>
      <xdr:rowOff>160643</xdr:rowOff>
    </xdr:from>
    <xdr:to>
      <xdr:col>8</xdr:col>
      <xdr:colOff>1587982</xdr:colOff>
      <xdr:row>2</xdr:row>
      <xdr:rowOff>95250</xdr:rowOff>
    </xdr:to>
    <xdr:pic>
      <xdr:nvPicPr>
        <xdr:cNvPr id="3" name="il_fi" descr="http://3.bp.blogspot.com/_g5pvDQW5UnE/TNcAwW2l19I/AAAAAAAAAAM/iOzm7TAUnlg/s1600/logo_mio.jpg">
          <a:extLst>
            <a:ext uri="{FF2B5EF4-FFF2-40B4-BE49-F238E27FC236}">
              <a16:creationId xmlns:a16="http://schemas.microsoft.com/office/drawing/2014/main" id="{167E2993-4FEE-4FA8-BAF4-EBFA74B04D44}"/>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6016" b="8191"/>
        <a:stretch/>
      </xdr:blipFill>
      <xdr:spPr bwMode="auto">
        <a:xfrm>
          <a:off x="10405059" y="541643"/>
          <a:ext cx="1508023" cy="734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7EC52-2AE7-468B-ACE9-0FB1FB80E842}">
  <sheetPr>
    <tabColor theme="0" tint="-0.249977111117893"/>
    <pageSetUpPr fitToPage="1"/>
  </sheetPr>
  <dimension ref="A1:L918"/>
  <sheetViews>
    <sheetView tabSelected="1" view="pageBreakPreview" zoomScale="70" zoomScaleNormal="85" zoomScaleSheetLayoutView="70" workbookViewId="0">
      <selection activeCell="I9" sqref="I9"/>
    </sheetView>
  </sheetViews>
  <sheetFormatPr defaultColWidth="11.42578125" defaultRowHeight="15" outlineLevelRow="3"/>
  <cols>
    <col min="1" max="2" width="1.140625" style="1" customWidth="1"/>
    <col min="3" max="3" width="8.140625" style="3" customWidth="1"/>
    <col min="4" max="4" width="10.5703125" style="3" customWidth="1"/>
    <col min="5" max="5" width="85.42578125" style="111" customWidth="1"/>
    <col min="6" max="6" width="11" style="112" customWidth="1"/>
    <col min="7" max="7" width="24" style="130" customWidth="1"/>
    <col min="8" max="8" width="13.42578125" style="113" customWidth="1"/>
    <col min="9" max="9" width="25.140625" style="8" customWidth="1"/>
    <col min="10" max="10" width="11.42578125" style="1"/>
    <col min="11" max="11" width="16.85546875" style="1" customWidth="1"/>
    <col min="12" max="16384" width="11.42578125" style="1"/>
  </cols>
  <sheetData>
    <row r="1" spans="1:12" ht="30" customHeight="1">
      <c r="B1" s="2"/>
      <c r="C1" s="138"/>
      <c r="D1" s="139"/>
      <c r="E1" s="144" t="s">
        <v>0</v>
      </c>
      <c r="F1" s="144"/>
      <c r="G1" s="144"/>
      <c r="H1" s="144"/>
      <c r="I1" s="145"/>
    </row>
    <row r="2" spans="1:12" s="3" customFormat="1" ht="63" customHeight="1">
      <c r="B2" s="4"/>
      <c r="C2" s="140"/>
      <c r="D2" s="141"/>
      <c r="E2" s="148" t="s">
        <v>1</v>
      </c>
      <c r="F2" s="148"/>
      <c r="G2" s="148"/>
      <c r="H2" s="148"/>
      <c r="I2" s="146"/>
      <c r="K2" s="5"/>
    </row>
    <row r="3" spans="1:12" s="6" customFormat="1" ht="33" customHeight="1">
      <c r="B3" s="7"/>
      <c r="C3" s="140"/>
      <c r="D3" s="141"/>
      <c r="E3" s="141" t="s">
        <v>2</v>
      </c>
      <c r="F3" s="141"/>
      <c r="G3" s="141"/>
      <c r="H3" s="141"/>
      <c r="I3" s="146"/>
      <c r="K3" s="8"/>
    </row>
    <row r="4" spans="1:12" s="6" customFormat="1" ht="33" customHeight="1" thickBot="1">
      <c r="B4" s="7"/>
      <c r="C4" s="142"/>
      <c r="D4" s="143"/>
      <c r="E4" s="149" t="s">
        <v>3</v>
      </c>
      <c r="F4" s="149"/>
      <c r="G4" s="114" t="s">
        <v>4</v>
      </c>
      <c r="H4" s="9"/>
      <c r="I4" s="147"/>
      <c r="K4" s="8"/>
    </row>
    <row r="5" spans="1:12" s="6" customFormat="1" ht="25.5" customHeight="1">
      <c r="B5" s="4"/>
      <c r="C5" s="10" t="s">
        <v>5</v>
      </c>
      <c r="D5" s="11" t="s">
        <v>6</v>
      </c>
      <c r="E5" s="12" t="s">
        <v>7</v>
      </c>
      <c r="F5" s="11" t="s">
        <v>8</v>
      </c>
      <c r="G5" s="115" t="s">
        <v>9</v>
      </c>
      <c r="H5" s="13" t="s">
        <v>10</v>
      </c>
      <c r="I5" s="14" t="s">
        <v>11</v>
      </c>
      <c r="K5" s="8"/>
    </row>
    <row r="6" spans="1:12" s="3" customFormat="1">
      <c r="B6" s="4"/>
      <c r="C6" s="132" t="s">
        <v>12</v>
      </c>
      <c r="D6" s="133"/>
      <c r="E6" s="15" t="s">
        <v>13</v>
      </c>
      <c r="F6" s="16"/>
      <c r="G6" s="116"/>
      <c r="H6" s="17"/>
      <c r="I6" s="18">
        <f>SUM(I7)</f>
        <v>0</v>
      </c>
      <c r="K6" s="5"/>
    </row>
    <row r="7" spans="1:12" s="3" customFormat="1" outlineLevel="1">
      <c r="B7" s="4"/>
      <c r="C7" s="19">
        <v>1</v>
      </c>
      <c r="D7" s="20" t="s">
        <v>13</v>
      </c>
      <c r="E7" s="21" t="s">
        <v>14</v>
      </c>
      <c r="F7" s="22" t="s">
        <v>15</v>
      </c>
      <c r="G7" s="117"/>
      <c r="H7" s="23">
        <v>1</v>
      </c>
      <c r="I7" s="24">
        <f>+ROUND(G7,0)*H7</f>
        <v>0</v>
      </c>
      <c r="K7" s="5"/>
    </row>
    <row r="8" spans="1:12" s="3" customFormat="1">
      <c r="B8" s="4"/>
      <c r="C8" s="132">
        <v>1</v>
      </c>
      <c r="D8" s="133"/>
      <c r="E8" s="15" t="s">
        <v>16</v>
      </c>
      <c r="F8" s="16"/>
      <c r="G8" s="118"/>
      <c r="H8" s="17"/>
      <c r="I8" s="18">
        <f>+SUM(I9:I14)</f>
        <v>0</v>
      </c>
      <c r="K8" s="5"/>
    </row>
    <row r="9" spans="1:12" s="3" customFormat="1" ht="81" customHeight="1" outlineLevel="1">
      <c r="B9" s="4"/>
      <c r="C9" s="19" t="s">
        <v>17</v>
      </c>
      <c r="D9" s="25" t="s">
        <v>18</v>
      </c>
      <c r="E9" s="26" t="s">
        <v>19</v>
      </c>
      <c r="F9" s="27" t="s">
        <v>20</v>
      </c>
      <c r="G9" s="117"/>
      <c r="H9" s="23">
        <v>12261</v>
      </c>
      <c r="I9" s="24">
        <f t="shared" ref="I9:I14" si="0">+ROUND(G9,0)*H9</f>
        <v>0</v>
      </c>
      <c r="K9" s="5"/>
    </row>
    <row r="10" spans="1:12" s="3" customFormat="1" ht="75.75" customHeight="1" outlineLevel="1">
      <c r="B10" s="4"/>
      <c r="C10" s="19" t="s">
        <v>21</v>
      </c>
      <c r="D10" s="25" t="s">
        <v>22</v>
      </c>
      <c r="E10" s="26" t="s">
        <v>23</v>
      </c>
      <c r="F10" s="27" t="s">
        <v>24</v>
      </c>
      <c r="G10" s="117"/>
      <c r="H10" s="23">
        <v>6272</v>
      </c>
      <c r="I10" s="24">
        <f t="shared" si="0"/>
        <v>0</v>
      </c>
      <c r="K10" s="5"/>
    </row>
    <row r="11" spans="1:12" s="3" customFormat="1" ht="60" customHeight="1" outlineLevel="1">
      <c r="B11" s="4"/>
      <c r="C11" s="19" t="s">
        <v>25</v>
      </c>
      <c r="D11" s="25" t="s">
        <v>26</v>
      </c>
      <c r="E11" s="26" t="s">
        <v>27</v>
      </c>
      <c r="F11" s="27" t="s">
        <v>28</v>
      </c>
      <c r="G11" s="117"/>
      <c r="H11" s="23">
        <v>23298</v>
      </c>
      <c r="I11" s="24">
        <f t="shared" si="0"/>
        <v>0</v>
      </c>
      <c r="K11" s="5"/>
    </row>
    <row r="12" spans="1:12" s="3" customFormat="1" ht="98.25" customHeight="1" outlineLevel="1">
      <c r="A12" s="3" t="s">
        <v>29</v>
      </c>
      <c r="B12" s="28"/>
      <c r="C12" s="19" t="s">
        <v>30</v>
      </c>
      <c r="D12" s="25" t="s">
        <v>31</v>
      </c>
      <c r="E12" s="26" t="s">
        <v>32</v>
      </c>
      <c r="F12" s="27" t="s">
        <v>33</v>
      </c>
      <c r="G12" s="117"/>
      <c r="H12" s="23">
        <v>861</v>
      </c>
      <c r="I12" s="24">
        <f t="shared" si="0"/>
        <v>0</v>
      </c>
      <c r="K12" s="5"/>
    </row>
    <row r="13" spans="1:12" s="3" customFormat="1" ht="83.25" customHeight="1" outlineLevel="1">
      <c r="A13" s="3" t="s">
        <v>29</v>
      </c>
      <c r="B13" s="28"/>
      <c r="C13" s="19" t="s">
        <v>34</v>
      </c>
      <c r="D13" s="25" t="s">
        <v>35</v>
      </c>
      <c r="E13" s="26" t="s">
        <v>36</v>
      </c>
      <c r="F13" s="27" t="s">
        <v>33</v>
      </c>
      <c r="G13" s="117"/>
      <c r="H13" s="23">
        <v>353</v>
      </c>
      <c r="I13" s="24">
        <f t="shared" si="0"/>
        <v>0</v>
      </c>
      <c r="K13" s="5"/>
    </row>
    <row r="14" spans="1:12" s="3" customFormat="1" ht="60" outlineLevel="1">
      <c r="B14" s="4"/>
      <c r="C14" s="19" t="s">
        <v>37</v>
      </c>
      <c r="D14" s="25" t="s">
        <v>38</v>
      </c>
      <c r="E14" s="26" t="s">
        <v>39</v>
      </c>
      <c r="F14" s="27" t="s">
        <v>24</v>
      </c>
      <c r="G14" s="117"/>
      <c r="H14" s="23">
        <v>16814</v>
      </c>
      <c r="I14" s="24">
        <f t="shared" si="0"/>
        <v>0</v>
      </c>
      <c r="K14" s="5"/>
    </row>
    <row r="15" spans="1:12" s="29" customFormat="1">
      <c r="B15" s="30"/>
      <c r="C15" s="132">
        <v>2</v>
      </c>
      <c r="D15" s="133"/>
      <c r="E15" s="31" t="s">
        <v>40</v>
      </c>
      <c r="F15" s="32"/>
      <c r="G15" s="119"/>
      <c r="H15" s="33" t="s">
        <v>41</v>
      </c>
      <c r="I15" s="34">
        <f>I16+I33+I50</f>
        <v>0</v>
      </c>
      <c r="K15" s="35"/>
      <c r="L15" s="3"/>
    </row>
    <row r="16" spans="1:12" outlineLevel="1">
      <c r="B16" s="2"/>
      <c r="C16" s="134" t="s">
        <v>42</v>
      </c>
      <c r="D16" s="135"/>
      <c r="E16" s="36" t="s">
        <v>43</v>
      </c>
      <c r="F16" s="37"/>
      <c r="G16" s="120"/>
      <c r="H16" s="38" t="s">
        <v>41</v>
      </c>
      <c r="I16" s="39">
        <f>I17+I19+I22+I27</f>
        <v>0</v>
      </c>
      <c r="K16" s="40"/>
      <c r="L16" s="3"/>
    </row>
    <row r="17" spans="2:12" outlineLevel="2">
      <c r="B17" s="2"/>
      <c r="C17" s="136" t="s">
        <v>44</v>
      </c>
      <c r="D17" s="137"/>
      <c r="E17" s="41" t="s">
        <v>45</v>
      </c>
      <c r="F17" s="42"/>
      <c r="G17" s="121"/>
      <c r="H17" s="43" t="s">
        <v>41</v>
      </c>
      <c r="I17" s="44">
        <f>SUM(I18)</f>
        <v>0</v>
      </c>
      <c r="K17" s="40"/>
      <c r="L17" s="3"/>
    </row>
    <row r="18" spans="2:12" s="29" customFormat="1" ht="75" customHeight="1" outlineLevel="3">
      <c r="B18" s="45"/>
      <c r="C18" s="19" t="s">
        <v>46</v>
      </c>
      <c r="D18" s="25" t="s">
        <v>47</v>
      </c>
      <c r="E18" s="26" t="s">
        <v>48</v>
      </c>
      <c r="F18" s="27" t="s">
        <v>33</v>
      </c>
      <c r="G18" s="117"/>
      <c r="H18" s="23">
        <v>2562</v>
      </c>
      <c r="I18" s="24">
        <f>+ROUND(G18,0)*H18</f>
        <v>0</v>
      </c>
      <c r="K18" s="35"/>
      <c r="L18" s="3"/>
    </row>
    <row r="19" spans="2:12" outlineLevel="2">
      <c r="B19" s="2"/>
      <c r="C19" s="136" t="s">
        <v>49</v>
      </c>
      <c r="D19" s="137"/>
      <c r="E19" s="41" t="s">
        <v>50</v>
      </c>
      <c r="F19" s="42"/>
      <c r="G19" s="121"/>
      <c r="H19" s="43" t="s">
        <v>41</v>
      </c>
      <c r="I19" s="44">
        <f>SUM(I20:I21)</f>
        <v>0</v>
      </c>
      <c r="K19" s="40"/>
      <c r="L19" s="3"/>
    </row>
    <row r="20" spans="2:12" s="29" customFormat="1" ht="30" customHeight="1" outlineLevel="3">
      <c r="B20" s="45"/>
      <c r="C20" s="19" t="s">
        <v>51</v>
      </c>
      <c r="D20" s="25" t="s">
        <v>49</v>
      </c>
      <c r="E20" s="26" t="s">
        <v>52</v>
      </c>
      <c r="F20" s="27" t="s">
        <v>33</v>
      </c>
      <c r="G20" s="117"/>
      <c r="H20" s="23">
        <v>8233</v>
      </c>
      <c r="I20" s="24">
        <f t="shared" ref="I20:I21" si="1">+ROUND(G20,0)*H20</f>
        <v>0</v>
      </c>
      <c r="K20" s="35"/>
      <c r="L20" s="3"/>
    </row>
    <row r="21" spans="2:12" s="29" customFormat="1" ht="60" outlineLevel="3">
      <c r="B21" s="45"/>
      <c r="C21" s="19" t="s">
        <v>53</v>
      </c>
      <c r="D21" s="25" t="s">
        <v>54</v>
      </c>
      <c r="E21" s="26" t="s">
        <v>55</v>
      </c>
      <c r="F21" s="27" t="s">
        <v>33</v>
      </c>
      <c r="G21" s="117"/>
      <c r="H21" s="23">
        <v>8233</v>
      </c>
      <c r="I21" s="24">
        <f t="shared" si="1"/>
        <v>0</v>
      </c>
      <c r="K21" s="35"/>
      <c r="L21" s="3"/>
    </row>
    <row r="22" spans="2:12" outlineLevel="2">
      <c r="B22" s="2"/>
      <c r="C22" s="136" t="s">
        <v>54</v>
      </c>
      <c r="D22" s="137"/>
      <c r="E22" s="41" t="s">
        <v>56</v>
      </c>
      <c r="F22" s="42"/>
      <c r="G22" s="121"/>
      <c r="H22" s="43" t="s">
        <v>41</v>
      </c>
      <c r="I22" s="44">
        <f>SUM(I23:I26)</f>
        <v>0</v>
      </c>
      <c r="K22" s="40"/>
      <c r="L22" s="3"/>
    </row>
    <row r="23" spans="2:12" s="29" customFormat="1" ht="45" outlineLevel="3">
      <c r="B23" s="30"/>
      <c r="C23" s="19" t="s">
        <v>57</v>
      </c>
      <c r="D23" s="25" t="s">
        <v>58</v>
      </c>
      <c r="E23" s="26" t="s">
        <v>59</v>
      </c>
      <c r="F23" s="27" t="s">
        <v>24</v>
      </c>
      <c r="G23" s="117"/>
      <c r="H23" s="23">
        <v>13111</v>
      </c>
      <c r="I23" s="24">
        <f t="shared" ref="I23:I26" si="2">+ROUND(G23,0)*H23</f>
        <v>0</v>
      </c>
      <c r="K23" s="35"/>
      <c r="L23" s="3"/>
    </row>
    <row r="24" spans="2:12" s="29" customFormat="1" ht="30" outlineLevel="3">
      <c r="B24" s="30"/>
      <c r="C24" s="19" t="s">
        <v>60</v>
      </c>
      <c r="D24" s="25" t="s">
        <v>61</v>
      </c>
      <c r="E24" s="26" t="s">
        <v>62</v>
      </c>
      <c r="F24" s="27" t="s">
        <v>33</v>
      </c>
      <c r="G24" s="117"/>
      <c r="H24" s="23">
        <v>3209</v>
      </c>
      <c r="I24" s="24">
        <f t="shared" si="2"/>
        <v>0</v>
      </c>
      <c r="K24" s="35"/>
      <c r="L24" s="3"/>
    </row>
    <row r="25" spans="2:12" s="29" customFormat="1" ht="30" outlineLevel="3">
      <c r="B25" s="30"/>
      <c r="C25" s="19" t="s">
        <v>63</v>
      </c>
      <c r="D25" s="25" t="s">
        <v>64</v>
      </c>
      <c r="E25" s="26" t="s">
        <v>65</v>
      </c>
      <c r="F25" s="27" t="s">
        <v>33</v>
      </c>
      <c r="G25" s="117"/>
      <c r="H25" s="23">
        <v>2623</v>
      </c>
      <c r="I25" s="24">
        <f t="shared" si="2"/>
        <v>0</v>
      </c>
      <c r="K25" s="35"/>
      <c r="L25" s="3"/>
    </row>
    <row r="26" spans="2:12" s="29" customFormat="1" ht="75" outlineLevel="3">
      <c r="B26" s="30"/>
      <c r="C26" s="19" t="s">
        <v>66</v>
      </c>
      <c r="D26" s="25" t="s">
        <v>67</v>
      </c>
      <c r="E26" s="26" t="s">
        <v>68</v>
      </c>
      <c r="F26" s="27" t="s">
        <v>33</v>
      </c>
      <c r="G26" s="117"/>
      <c r="H26" s="23">
        <v>2347</v>
      </c>
      <c r="I26" s="24">
        <f t="shared" si="2"/>
        <v>0</v>
      </c>
      <c r="K26" s="35"/>
      <c r="L26" s="3"/>
    </row>
    <row r="27" spans="2:12" s="29" customFormat="1" outlineLevel="2">
      <c r="B27" s="30"/>
      <c r="C27" s="150" t="s">
        <v>69</v>
      </c>
      <c r="D27" s="151"/>
      <c r="E27" s="46" t="s">
        <v>70</v>
      </c>
      <c r="F27" s="47"/>
      <c r="G27" s="122"/>
      <c r="H27" s="48" t="s">
        <v>41</v>
      </c>
      <c r="I27" s="49">
        <f>+SUM(I28:I32)</f>
        <v>0</v>
      </c>
      <c r="K27" s="35"/>
      <c r="L27" s="3"/>
    </row>
    <row r="28" spans="2:12" ht="30" outlineLevel="3">
      <c r="B28" s="2"/>
      <c r="C28" s="19" t="s">
        <v>71</v>
      </c>
      <c r="D28" s="25" t="s">
        <v>72</v>
      </c>
      <c r="E28" s="26" t="s">
        <v>73</v>
      </c>
      <c r="F28" s="27" t="s">
        <v>24</v>
      </c>
      <c r="G28" s="117"/>
      <c r="H28" s="23">
        <v>26222</v>
      </c>
      <c r="I28" s="24">
        <f t="shared" ref="I28:I32" si="3">+ROUND(G28,0)*H28</f>
        <v>0</v>
      </c>
      <c r="K28" s="40"/>
      <c r="L28" s="3"/>
    </row>
    <row r="29" spans="2:12" ht="30" outlineLevel="3">
      <c r="B29" s="2"/>
      <c r="C29" s="19" t="s">
        <v>74</v>
      </c>
      <c r="D29" s="25" t="s">
        <v>75</v>
      </c>
      <c r="E29" s="26" t="s">
        <v>76</v>
      </c>
      <c r="F29" s="27" t="s">
        <v>24</v>
      </c>
      <c r="G29" s="117"/>
      <c r="H29" s="23">
        <v>13111</v>
      </c>
      <c r="I29" s="24">
        <f t="shared" si="3"/>
        <v>0</v>
      </c>
      <c r="K29" s="40"/>
      <c r="L29" s="3"/>
    </row>
    <row r="30" spans="2:12" ht="45" outlineLevel="3">
      <c r="B30" s="2"/>
      <c r="C30" s="19" t="s">
        <v>77</v>
      </c>
      <c r="D30" s="25" t="s">
        <v>78</v>
      </c>
      <c r="E30" s="26" t="s">
        <v>79</v>
      </c>
      <c r="F30" s="27" t="s">
        <v>33</v>
      </c>
      <c r="G30" s="117"/>
      <c r="H30" s="23">
        <v>656</v>
      </c>
      <c r="I30" s="24">
        <f t="shared" si="3"/>
        <v>0</v>
      </c>
      <c r="K30" s="40"/>
      <c r="L30" s="3"/>
    </row>
    <row r="31" spans="2:12" ht="60" outlineLevel="3">
      <c r="B31" s="2"/>
      <c r="C31" s="19" t="s">
        <v>80</v>
      </c>
      <c r="D31" s="25" t="s">
        <v>81</v>
      </c>
      <c r="E31" s="26" t="s">
        <v>82</v>
      </c>
      <c r="F31" s="27" t="s">
        <v>33</v>
      </c>
      <c r="G31" s="117"/>
      <c r="H31" s="23">
        <v>2022</v>
      </c>
      <c r="I31" s="24">
        <f t="shared" si="3"/>
        <v>0</v>
      </c>
      <c r="K31" s="40"/>
      <c r="L31" s="3"/>
    </row>
    <row r="32" spans="2:12" s="29" customFormat="1" ht="30" outlineLevel="3">
      <c r="B32" s="30"/>
      <c r="C32" s="19" t="s">
        <v>83</v>
      </c>
      <c r="D32" s="25" t="s">
        <v>84</v>
      </c>
      <c r="E32" s="26" t="s">
        <v>85</v>
      </c>
      <c r="F32" s="27" t="s">
        <v>20</v>
      </c>
      <c r="G32" s="117"/>
      <c r="H32" s="23">
        <v>3163</v>
      </c>
      <c r="I32" s="24">
        <f t="shared" si="3"/>
        <v>0</v>
      </c>
      <c r="K32" s="35"/>
      <c r="L32" s="3"/>
    </row>
    <row r="33" spans="2:12" outlineLevel="1">
      <c r="B33" s="2"/>
      <c r="C33" s="134" t="s">
        <v>86</v>
      </c>
      <c r="D33" s="135"/>
      <c r="E33" s="36" t="s">
        <v>87</v>
      </c>
      <c r="F33" s="37"/>
      <c r="G33" s="120"/>
      <c r="H33" s="38" t="s">
        <v>41</v>
      </c>
      <c r="I33" s="39">
        <f>I34+I36+I39+I44</f>
        <v>0</v>
      </c>
      <c r="K33" s="40"/>
      <c r="L33" s="3"/>
    </row>
    <row r="34" spans="2:12" outlineLevel="2">
      <c r="B34" s="2"/>
      <c r="C34" s="136" t="s">
        <v>58</v>
      </c>
      <c r="D34" s="137"/>
      <c r="E34" s="41" t="s">
        <v>45</v>
      </c>
      <c r="F34" s="42"/>
      <c r="G34" s="121"/>
      <c r="H34" s="43" t="s">
        <v>41</v>
      </c>
      <c r="I34" s="44">
        <f>SUM(I35)</f>
        <v>0</v>
      </c>
      <c r="K34" s="40"/>
      <c r="L34" s="3"/>
    </row>
    <row r="35" spans="2:12" ht="65.25" customHeight="1" outlineLevel="3">
      <c r="B35" s="2"/>
      <c r="C35" s="19" t="s">
        <v>46</v>
      </c>
      <c r="D35" s="25" t="s">
        <v>47</v>
      </c>
      <c r="E35" s="26" t="s">
        <v>48</v>
      </c>
      <c r="F35" s="27" t="s">
        <v>33</v>
      </c>
      <c r="G35" s="117"/>
      <c r="H35" s="23">
        <v>2613</v>
      </c>
      <c r="I35" s="24">
        <f>+ROUND(G35,0)*H35</f>
        <v>0</v>
      </c>
      <c r="K35" s="40"/>
      <c r="L35" s="3"/>
    </row>
    <row r="36" spans="2:12" outlineLevel="2">
      <c r="B36" s="2"/>
      <c r="C36" s="136" t="s">
        <v>88</v>
      </c>
      <c r="D36" s="137"/>
      <c r="E36" s="41" t="s">
        <v>50</v>
      </c>
      <c r="F36" s="42"/>
      <c r="G36" s="121"/>
      <c r="H36" s="43" t="s">
        <v>41</v>
      </c>
      <c r="I36" s="44">
        <f>SUM(I37:I38)</f>
        <v>0</v>
      </c>
      <c r="K36" s="40"/>
      <c r="L36" s="3"/>
    </row>
    <row r="37" spans="2:12" ht="27" customHeight="1" outlineLevel="3">
      <c r="B37" s="2"/>
      <c r="C37" s="19" t="s">
        <v>89</v>
      </c>
      <c r="D37" s="25" t="s">
        <v>49</v>
      </c>
      <c r="E37" s="26" t="s">
        <v>52</v>
      </c>
      <c r="F37" s="27" t="s">
        <v>33</v>
      </c>
      <c r="G37" s="117"/>
      <c r="H37" s="23">
        <v>6255</v>
      </c>
      <c r="I37" s="24">
        <f t="shared" ref="I37:I38" si="4">+ROUND(G37,0)*H37</f>
        <v>0</v>
      </c>
      <c r="K37" s="40"/>
      <c r="L37" s="3"/>
    </row>
    <row r="38" spans="2:12" ht="60" outlineLevel="3">
      <c r="B38" s="2"/>
      <c r="C38" s="19" t="s">
        <v>90</v>
      </c>
      <c r="D38" s="25" t="s">
        <v>54</v>
      </c>
      <c r="E38" s="26" t="s">
        <v>55</v>
      </c>
      <c r="F38" s="27" t="s">
        <v>33</v>
      </c>
      <c r="G38" s="117"/>
      <c r="H38" s="23">
        <v>6255</v>
      </c>
      <c r="I38" s="24">
        <f t="shared" si="4"/>
        <v>0</v>
      </c>
      <c r="K38" s="40"/>
      <c r="L38" s="3"/>
    </row>
    <row r="39" spans="2:12" outlineLevel="2">
      <c r="B39" s="2"/>
      <c r="C39" s="136" t="s">
        <v>91</v>
      </c>
      <c r="D39" s="137"/>
      <c r="E39" s="41" t="s">
        <v>56</v>
      </c>
      <c r="F39" s="42"/>
      <c r="G39" s="121"/>
      <c r="H39" s="43" t="s">
        <v>41</v>
      </c>
      <c r="I39" s="44">
        <f>SUM(I40:I43)</f>
        <v>0</v>
      </c>
      <c r="K39" s="40"/>
      <c r="L39" s="3"/>
    </row>
    <row r="40" spans="2:12" ht="45" outlineLevel="3">
      <c r="B40" s="2"/>
      <c r="C40" s="19" t="s">
        <v>92</v>
      </c>
      <c r="D40" s="25" t="s">
        <v>58</v>
      </c>
      <c r="E40" s="26" t="s">
        <v>59</v>
      </c>
      <c r="F40" s="27" t="s">
        <v>24</v>
      </c>
      <c r="G40" s="117"/>
      <c r="H40" s="23">
        <v>13065</v>
      </c>
      <c r="I40" s="24">
        <f t="shared" ref="I40:I43" si="5">+ROUND(G40,0)*H40</f>
        <v>0</v>
      </c>
      <c r="K40" s="40"/>
      <c r="L40" s="3"/>
    </row>
    <row r="41" spans="2:12" ht="30" outlineLevel="3">
      <c r="B41" s="2"/>
      <c r="C41" s="19" t="s">
        <v>93</v>
      </c>
      <c r="D41" s="25" t="s">
        <v>61</v>
      </c>
      <c r="E41" s="26" t="s">
        <v>62</v>
      </c>
      <c r="F41" s="27" t="s">
        <v>33</v>
      </c>
      <c r="G41" s="117"/>
      <c r="H41" s="23">
        <v>3260</v>
      </c>
      <c r="I41" s="24">
        <f t="shared" si="5"/>
        <v>0</v>
      </c>
      <c r="K41" s="40"/>
      <c r="L41" s="3"/>
    </row>
    <row r="42" spans="2:12" ht="30" outlineLevel="3">
      <c r="B42" s="2"/>
      <c r="C42" s="19" t="s">
        <v>94</v>
      </c>
      <c r="D42" s="25" t="s">
        <v>64</v>
      </c>
      <c r="E42" s="26" t="s">
        <v>65</v>
      </c>
      <c r="F42" s="27" t="s">
        <v>33</v>
      </c>
      <c r="G42" s="117"/>
      <c r="H42" s="23">
        <v>2608</v>
      </c>
      <c r="I42" s="24">
        <f t="shared" si="5"/>
        <v>0</v>
      </c>
      <c r="K42" s="40"/>
      <c r="L42" s="3"/>
    </row>
    <row r="43" spans="2:12" ht="75" outlineLevel="3">
      <c r="B43" s="2"/>
      <c r="C43" s="19" t="s">
        <v>95</v>
      </c>
      <c r="D43" s="25" t="s">
        <v>67</v>
      </c>
      <c r="E43" s="26" t="s">
        <v>68</v>
      </c>
      <c r="F43" s="27" t="s">
        <v>33</v>
      </c>
      <c r="G43" s="117"/>
      <c r="H43" s="23">
        <v>395</v>
      </c>
      <c r="I43" s="24">
        <f t="shared" si="5"/>
        <v>0</v>
      </c>
      <c r="K43" s="40"/>
      <c r="L43" s="3"/>
    </row>
    <row r="44" spans="2:12" s="29" customFormat="1" outlineLevel="2">
      <c r="B44" s="30"/>
      <c r="C44" s="150" t="s">
        <v>96</v>
      </c>
      <c r="D44" s="151"/>
      <c r="E44" s="46" t="s">
        <v>70</v>
      </c>
      <c r="F44" s="47"/>
      <c r="G44" s="122"/>
      <c r="H44" s="48" t="s">
        <v>41</v>
      </c>
      <c r="I44" s="49">
        <f>+SUM(I45:I49)</f>
        <v>0</v>
      </c>
      <c r="K44" s="35"/>
      <c r="L44" s="3"/>
    </row>
    <row r="45" spans="2:12" ht="30" outlineLevel="3">
      <c r="B45" s="2"/>
      <c r="C45" s="19" t="s">
        <v>97</v>
      </c>
      <c r="D45" s="25" t="s">
        <v>72</v>
      </c>
      <c r="E45" s="26" t="s">
        <v>73</v>
      </c>
      <c r="F45" s="27" t="s">
        <v>24</v>
      </c>
      <c r="G45" s="117"/>
      <c r="H45" s="23">
        <v>26130</v>
      </c>
      <c r="I45" s="24">
        <f t="shared" ref="I45:I49" si="6">+ROUND(G45,0)*H45</f>
        <v>0</v>
      </c>
      <c r="K45" s="40"/>
      <c r="L45" s="3"/>
    </row>
    <row r="46" spans="2:12" ht="30" outlineLevel="3">
      <c r="B46" s="2"/>
      <c r="C46" s="19" t="s">
        <v>98</v>
      </c>
      <c r="D46" s="25" t="s">
        <v>75</v>
      </c>
      <c r="E46" s="26" t="s">
        <v>76</v>
      </c>
      <c r="F46" s="27" t="s">
        <v>24</v>
      </c>
      <c r="G46" s="117"/>
      <c r="H46" s="23">
        <v>13065</v>
      </c>
      <c r="I46" s="24">
        <f t="shared" si="6"/>
        <v>0</v>
      </c>
      <c r="K46" s="40"/>
      <c r="L46" s="3"/>
    </row>
    <row r="47" spans="2:12" ht="45" outlineLevel="3">
      <c r="B47" s="2"/>
      <c r="C47" s="19" t="s">
        <v>99</v>
      </c>
      <c r="D47" s="25" t="s">
        <v>78</v>
      </c>
      <c r="E47" s="26" t="s">
        <v>79</v>
      </c>
      <c r="F47" s="27" t="s">
        <v>33</v>
      </c>
      <c r="G47" s="117"/>
      <c r="H47" s="23">
        <v>652</v>
      </c>
      <c r="I47" s="24">
        <f t="shared" si="6"/>
        <v>0</v>
      </c>
      <c r="K47" s="40"/>
      <c r="L47" s="3"/>
    </row>
    <row r="48" spans="2:12" ht="60" outlineLevel="3">
      <c r="B48" s="2"/>
      <c r="C48" s="19" t="s">
        <v>100</v>
      </c>
      <c r="D48" s="25" t="s">
        <v>81</v>
      </c>
      <c r="E48" s="26" t="s">
        <v>82</v>
      </c>
      <c r="F48" s="27" t="s">
        <v>33</v>
      </c>
      <c r="G48" s="117"/>
      <c r="H48" s="23">
        <v>1954</v>
      </c>
      <c r="I48" s="24">
        <f t="shared" si="6"/>
        <v>0</v>
      </c>
      <c r="K48" s="40"/>
      <c r="L48" s="3"/>
    </row>
    <row r="49" spans="2:12" s="29" customFormat="1" ht="30" outlineLevel="3">
      <c r="B49" s="30"/>
      <c r="C49" s="19" t="s">
        <v>101</v>
      </c>
      <c r="D49" s="25" t="s">
        <v>84</v>
      </c>
      <c r="E49" s="26" t="s">
        <v>85</v>
      </c>
      <c r="F49" s="27" t="s">
        <v>20</v>
      </c>
      <c r="G49" s="117"/>
      <c r="H49" s="23">
        <v>2983</v>
      </c>
      <c r="I49" s="24">
        <f t="shared" si="6"/>
        <v>0</v>
      </c>
      <c r="K49" s="35"/>
      <c r="L49" s="3"/>
    </row>
    <row r="50" spans="2:12" outlineLevel="1">
      <c r="B50" s="2"/>
      <c r="C50" s="134" t="s">
        <v>102</v>
      </c>
      <c r="D50" s="135"/>
      <c r="E50" s="36" t="s">
        <v>103</v>
      </c>
      <c r="F50" s="37"/>
      <c r="G50" s="120"/>
      <c r="H50" s="38" t="s">
        <v>41</v>
      </c>
      <c r="I50" s="39">
        <f>I51+I54+I58</f>
        <v>0</v>
      </c>
      <c r="K50" s="40"/>
      <c r="L50" s="3"/>
    </row>
    <row r="51" spans="2:12" outlineLevel="2">
      <c r="B51" s="2"/>
      <c r="C51" s="136" t="s">
        <v>61</v>
      </c>
      <c r="D51" s="137"/>
      <c r="E51" s="41" t="s">
        <v>50</v>
      </c>
      <c r="F51" s="42"/>
      <c r="G51" s="121"/>
      <c r="H51" s="43" t="s">
        <v>41</v>
      </c>
      <c r="I51" s="44">
        <f>SUM(I52:I53)</f>
        <v>0</v>
      </c>
      <c r="K51" s="40"/>
      <c r="L51" s="3"/>
    </row>
    <row r="52" spans="2:12" outlineLevel="3">
      <c r="B52" s="2"/>
      <c r="C52" s="19" t="s">
        <v>104</v>
      </c>
      <c r="D52" s="25" t="s">
        <v>49</v>
      </c>
      <c r="E52" s="26" t="s">
        <v>52</v>
      </c>
      <c r="F52" s="27" t="s">
        <v>33</v>
      </c>
      <c r="G52" s="117"/>
      <c r="H52" s="23">
        <v>6403</v>
      </c>
      <c r="I52" s="24">
        <f t="shared" ref="I52:I53" si="7">+ROUND(G52,0)*H52</f>
        <v>0</v>
      </c>
      <c r="K52" s="40"/>
      <c r="L52" s="3"/>
    </row>
    <row r="53" spans="2:12" ht="60" outlineLevel="3">
      <c r="B53" s="2"/>
      <c r="C53" s="19" t="s">
        <v>105</v>
      </c>
      <c r="D53" s="25" t="s">
        <v>54</v>
      </c>
      <c r="E53" s="26" t="s">
        <v>55</v>
      </c>
      <c r="F53" s="27" t="s">
        <v>33</v>
      </c>
      <c r="G53" s="117"/>
      <c r="H53" s="23">
        <v>6403</v>
      </c>
      <c r="I53" s="24">
        <f t="shared" si="7"/>
        <v>0</v>
      </c>
      <c r="K53" s="40"/>
      <c r="L53" s="3"/>
    </row>
    <row r="54" spans="2:12" outlineLevel="2">
      <c r="B54" s="2"/>
      <c r="C54" s="136" t="s">
        <v>106</v>
      </c>
      <c r="D54" s="137"/>
      <c r="E54" s="41" t="s">
        <v>56</v>
      </c>
      <c r="F54" s="42"/>
      <c r="G54" s="121"/>
      <c r="H54" s="43" t="s">
        <v>41</v>
      </c>
      <c r="I54" s="44">
        <f>SUM(I55:I57)</f>
        <v>0</v>
      </c>
      <c r="K54" s="40"/>
      <c r="L54" s="3"/>
    </row>
    <row r="55" spans="2:12" ht="45" outlineLevel="3">
      <c r="B55" s="2"/>
      <c r="C55" s="19" t="s">
        <v>107</v>
      </c>
      <c r="D55" s="25" t="s">
        <v>58</v>
      </c>
      <c r="E55" s="26" t="s">
        <v>59</v>
      </c>
      <c r="F55" s="27" t="s">
        <v>24</v>
      </c>
      <c r="G55" s="117"/>
      <c r="H55" s="23">
        <v>10286</v>
      </c>
      <c r="I55" s="24">
        <f t="shared" ref="I55:I57" si="8">+ROUND(G55,0)*H55</f>
        <v>0</v>
      </c>
      <c r="K55" s="40"/>
      <c r="L55" s="3"/>
    </row>
    <row r="56" spans="2:12" ht="30" outlineLevel="3">
      <c r="B56" s="2"/>
      <c r="C56" s="19" t="s">
        <v>108</v>
      </c>
      <c r="D56" s="25" t="s">
        <v>61</v>
      </c>
      <c r="E56" s="26" t="s">
        <v>62</v>
      </c>
      <c r="F56" s="27" t="s">
        <v>33</v>
      </c>
      <c r="G56" s="117"/>
      <c r="H56" s="23">
        <v>1830</v>
      </c>
      <c r="I56" s="24">
        <f t="shared" si="8"/>
        <v>0</v>
      </c>
      <c r="K56" s="40"/>
      <c r="L56" s="3"/>
    </row>
    <row r="57" spans="2:12" ht="75" outlineLevel="3">
      <c r="B57" s="2"/>
      <c r="C57" s="19" t="s">
        <v>109</v>
      </c>
      <c r="D57" s="25" t="s">
        <v>67</v>
      </c>
      <c r="E57" s="26" t="s">
        <v>68</v>
      </c>
      <c r="F57" s="27" t="s">
        <v>33</v>
      </c>
      <c r="G57" s="117"/>
      <c r="H57" s="23">
        <v>1364</v>
      </c>
      <c r="I57" s="24">
        <f t="shared" si="8"/>
        <v>0</v>
      </c>
      <c r="K57" s="40"/>
      <c r="L57" s="3"/>
    </row>
    <row r="58" spans="2:12" s="29" customFormat="1" outlineLevel="2">
      <c r="B58" s="30"/>
      <c r="C58" s="150" t="s">
        <v>64</v>
      </c>
      <c r="D58" s="151"/>
      <c r="E58" s="46" t="s">
        <v>110</v>
      </c>
      <c r="F58" s="47"/>
      <c r="G58" s="122"/>
      <c r="H58" s="48" t="s">
        <v>41</v>
      </c>
      <c r="I58" s="49">
        <f>+SUM(I59:I63)</f>
        <v>0</v>
      </c>
      <c r="K58" s="35"/>
      <c r="L58" s="3"/>
    </row>
    <row r="59" spans="2:12" ht="60" outlineLevel="3">
      <c r="B59" s="2"/>
      <c r="C59" s="19" t="s">
        <v>111</v>
      </c>
      <c r="D59" s="25" t="s">
        <v>112</v>
      </c>
      <c r="E59" s="26" t="s">
        <v>113</v>
      </c>
      <c r="F59" s="27" t="s">
        <v>33</v>
      </c>
      <c r="G59" s="117"/>
      <c r="H59" s="23">
        <v>2438</v>
      </c>
      <c r="I59" s="24">
        <f t="shared" ref="I59:I63" si="9">+ROUND(G59,0)*H59</f>
        <v>0</v>
      </c>
      <c r="K59" s="40"/>
      <c r="L59" s="3"/>
    </row>
    <row r="60" spans="2:12" ht="30" outlineLevel="3">
      <c r="B60" s="2"/>
      <c r="C60" s="19" t="s">
        <v>114</v>
      </c>
      <c r="D60" s="25" t="s">
        <v>115</v>
      </c>
      <c r="E60" s="26" t="s">
        <v>116</v>
      </c>
      <c r="F60" s="27" t="s">
        <v>33</v>
      </c>
      <c r="G60" s="117"/>
      <c r="H60" s="23">
        <v>772</v>
      </c>
      <c r="I60" s="24">
        <f t="shared" si="9"/>
        <v>0</v>
      </c>
      <c r="K60" s="40"/>
      <c r="L60" s="3"/>
    </row>
    <row r="61" spans="2:12" s="51" customFormat="1" ht="30" outlineLevel="3">
      <c r="B61" s="50"/>
      <c r="C61" s="19" t="s">
        <v>117</v>
      </c>
      <c r="D61" s="25" t="s">
        <v>118</v>
      </c>
      <c r="E61" s="26" t="s">
        <v>119</v>
      </c>
      <c r="F61" s="27" t="s">
        <v>120</v>
      </c>
      <c r="G61" s="117"/>
      <c r="H61" s="23">
        <v>46515</v>
      </c>
      <c r="I61" s="24">
        <f t="shared" si="9"/>
        <v>0</v>
      </c>
      <c r="K61" s="52"/>
      <c r="L61" s="3"/>
    </row>
    <row r="62" spans="2:12" s="51" customFormat="1" ht="30" outlineLevel="3">
      <c r="B62" s="50"/>
      <c r="C62" s="19" t="s">
        <v>121</v>
      </c>
      <c r="D62" s="25" t="s">
        <v>122</v>
      </c>
      <c r="E62" s="26" t="s">
        <v>123</v>
      </c>
      <c r="F62" s="27" t="s">
        <v>124</v>
      </c>
      <c r="G62" s="117"/>
      <c r="H62" s="23">
        <v>25775</v>
      </c>
      <c r="I62" s="24">
        <f t="shared" si="9"/>
        <v>0</v>
      </c>
      <c r="K62" s="52"/>
      <c r="L62" s="3"/>
    </row>
    <row r="63" spans="2:12" ht="45" outlineLevel="3">
      <c r="B63" s="2"/>
      <c r="C63" s="19" t="s">
        <v>125</v>
      </c>
      <c r="D63" s="25" t="s">
        <v>126</v>
      </c>
      <c r="E63" s="26" t="s">
        <v>127</v>
      </c>
      <c r="F63" s="27" t="s">
        <v>20</v>
      </c>
      <c r="G63" s="117"/>
      <c r="H63" s="23">
        <v>1387</v>
      </c>
      <c r="I63" s="24">
        <f t="shared" si="9"/>
        <v>0</v>
      </c>
      <c r="K63" s="40"/>
      <c r="L63" s="3"/>
    </row>
    <row r="64" spans="2:12" s="29" customFormat="1">
      <c r="B64" s="30"/>
      <c r="C64" s="132">
        <v>3</v>
      </c>
      <c r="D64" s="133"/>
      <c r="E64" s="31" t="s">
        <v>128</v>
      </c>
      <c r="F64" s="32"/>
      <c r="G64" s="119"/>
      <c r="H64" s="33" t="s">
        <v>41</v>
      </c>
      <c r="I64" s="34">
        <f>I80+I97+I65+I113</f>
        <v>0</v>
      </c>
      <c r="K64" s="35"/>
      <c r="L64" s="3"/>
    </row>
    <row r="65" spans="2:12" outlineLevel="1">
      <c r="B65" s="2"/>
      <c r="C65" s="134" t="s">
        <v>129</v>
      </c>
      <c r="D65" s="135"/>
      <c r="E65" s="36" t="s">
        <v>130</v>
      </c>
      <c r="F65" s="37"/>
      <c r="G65" s="120"/>
      <c r="H65" s="38" t="s">
        <v>41</v>
      </c>
      <c r="I65" s="39">
        <f>I66+I69+I74</f>
        <v>0</v>
      </c>
      <c r="K65" s="40"/>
      <c r="L65" s="3"/>
    </row>
    <row r="66" spans="2:12" outlineLevel="2">
      <c r="B66" s="2"/>
      <c r="C66" s="136" t="s">
        <v>131</v>
      </c>
      <c r="D66" s="137"/>
      <c r="E66" s="41" t="s">
        <v>50</v>
      </c>
      <c r="F66" s="42"/>
      <c r="G66" s="121"/>
      <c r="H66" s="43" t="s">
        <v>41</v>
      </c>
      <c r="I66" s="44">
        <f>SUM(I67:I68)</f>
        <v>0</v>
      </c>
      <c r="K66" s="40"/>
      <c r="L66" s="3"/>
    </row>
    <row r="67" spans="2:12" ht="25.5" customHeight="1" outlineLevel="3">
      <c r="B67" s="2"/>
      <c r="C67" s="19" t="s">
        <v>132</v>
      </c>
      <c r="D67" s="25" t="s">
        <v>49</v>
      </c>
      <c r="E67" s="26" t="s">
        <v>52</v>
      </c>
      <c r="F67" s="27" t="s">
        <v>33</v>
      </c>
      <c r="G67" s="117"/>
      <c r="H67" s="23">
        <v>4007</v>
      </c>
      <c r="I67" s="24">
        <f t="shared" ref="I67:I68" si="10">+ROUND(G67,0)*H67</f>
        <v>0</v>
      </c>
      <c r="K67" s="40"/>
      <c r="L67" s="3"/>
    </row>
    <row r="68" spans="2:12" ht="60" outlineLevel="3">
      <c r="B68" s="2"/>
      <c r="C68" s="19" t="s">
        <v>133</v>
      </c>
      <c r="D68" s="25" t="s">
        <v>54</v>
      </c>
      <c r="E68" s="26" t="s">
        <v>55</v>
      </c>
      <c r="F68" s="27" t="s">
        <v>33</v>
      </c>
      <c r="G68" s="117"/>
      <c r="H68" s="23">
        <v>4007</v>
      </c>
      <c r="I68" s="24">
        <f t="shared" si="10"/>
        <v>0</v>
      </c>
      <c r="K68" s="40"/>
      <c r="L68" s="3"/>
    </row>
    <row r="69" spans="2:12" outlineLevel="2">
      <c r="B69" s="2"/>
      <c r="C69" s="136" t="s">
        <v>134</v>
      </c>
      <c r="D69" s="137"/>
      <c r="E69" s="41" t="s">
        <v>56</v>
      </c>
      <c r="F69" s="42"/>
      <c r="G69" s="121"/>
      <c r="H69" s="43" t="s">
        <v>41</v>
      </c>
      <c r="I69" s="44">
        <f>SUM(I70:I73)</f>
        <v>0</v>
      </c>
      <c r="K69" s="40"/>
      <c r="L69" s="3"/>
    </row>
    <row r="70" spans="2:12" ht="45" outlineLevel="3">
      <c r="B70" s="2"/>
      <c r="C70" s="19" t="s">
        <v>135</v>
      </c>
      <c r="D70" s="25" t="s">
        <v>58</v>
      </c>
      <c r="E70" s="26" t="s">
        <v>59</v>
      </c>
      <c r="F70" s="27" t="s">
        <v>24</v>
      </c>
      <c r="G70" s="117"/>
      <c r="H70" s="23">
        <v>4978</v>
      </c>
      <c r="I70" s="24">
        <f t="shared" ref="I70:I73" si="11">+ROUND(G70,0)*H70</f>
        <v>0</v>
      </c>
      <c r="K70" s="40"/>
      <c r="L70" s="3"/>
    </row>
    <row r="71" spans="2:12" ht="30" outlineLevel="3">
      <c r="B71" s="2"/>
      <c r="C71" s="19" t="s">
        <v>136</v>
      </c>
      <c r="D71" s="25" t="s">
        <v>61</v>
      </c>
      <c r="E71" s="26" t="s">
        <v>62</v>
      </c>
      <c r="F71" s="27" t="s">
        <v>33</v>
      </c>
      <c r="G71" s="117"/>
      <c r="H71" s="23">
        <v>996</v>
      </c>
      <c r="I71" s="24">
        <f t="shared" si="11"/>
        <v>0</v>
      </c>
      <c r="K71" s="40"/>
      <c r="L71" s="3"/>
    </row>
    <row r="72" spans="2:12" ht="30" outlineLevel="3">
      <c r="B72" s="2"/>
      <c r="C72" s="19" t="s">
        <v>137</v>
      </c>
      <c r="D72" s="25" t="s">
        <v>64</v>
      </c>
      <c r="E72" s="26" t="s">
        <v>65</v>
      </c>
      <c r="F72" s="27" t="s">
        <v>33</v>
      </c>
      <c r="G72" s="117"/>
      <c r="H72" s="23">
        <v>747</v>
      </c>
      <c r="I72" s="24">
        <f t="shared" si="11"/>
        <v>0</v>
      </c>
      <c r="K72" s="40"/>
      <c r="L72" s="3"/>
    </row>
    <row r="73" spans="2:12" ht="75" outlineLevel="3">
      <c r="B73" s="2"/>
      <c r="C73" s="19" t="s">
        <v>138</v>
      </c>
      <c r="D73" s="25" t="s">
        <v>67</v>
      </c>
      <c r="E73" s="26" t="s">
        <v>68</v>
      </c>
      <c r="F73" s="27" t="s">
        <v>33</v>
      </c>
      <c r="G73" s="117"/>
      <c r="H73" s="23">
        <v>1494</v>
      </c>
      <c r="I73" s="24">
        <f t="shared" si="11"/>
        <v>0</v>
      </c>
      <c r="K73" s="40"/>
      <c r="L73" s="3"/>
    </row>
    <row r="74" spans="2:12" s="29" customFormat="1" outlineLevel="2">
      <c r="B74" s="30"/>
      <c r="C74" s="150" t="s">
        <v>139</v>
      </c>
      <c r="D74" s="151"/>
      <c r="E74" s="46" t="s">
        <v>70</v>
      </c>
      <c r="F74" s="47"/>
      <c r="G74" s="122"/>
      <c r="H74" s="48" t="s">
        <v>41</v>
      </c>
      <c r="I74" s="49">
        <f>+SUM(I75:I79)</f>
        <v>0</v>
      </c>
      <c r="K74" s="35"/>
      <c r="L74" s="3"/>
    </row>
    <row r="75" spans="2:12" ht="30" outlineLevel="3">
      <c r="B75" s="2"/>
      <c r="C75" s="19" t="s">
        <v>140</v>
      </c>
      <c r="D75" s="25" t="s">
        <v>72</v>
      </c>
      <c r="E75" s="26" t="s">
        <v>73</v>
      </c>
      <c r="F75" s="27" t="s">
        <v>24</v>
      </c>
      <c r="G75" s="117"/>
      <c r="H75" s="23">
        <v>4978</v>
      </c>
      <c r="I75" s="24">
        <f t="shared" ref="I75:I79" si="12">+ROUND(G75,0)*H75</f>
        <v>0</v>
      </c>
      <c r="K75" s="40"/>
      <c r="L75" s="3"/>
    </row>
    <row r="76" spans="2:12" ht="30" outlineLevel="3">
      <c r="B76" s="2"/>
      <c r="C76" s="19" t="s">
        <v>141</v>
      </c>
      <c r="D76" s="25" t="s">
        <v>75</v>
      </c>
      <c r="E76" s="26" t="s">
        <v>76</v>
      </c>
      <c r="F76" s="27" t="s">
        <v>24</v>
      </c>
      <c r="G76" s="117"/>
      <c r="H76" s="23">
        <v>4978</v>
      </c>
      <c r="I76" s="24">
        <f t="shared" si="12"/>
        <v>0</v>
      </c>
      <c r="K76" s="40"/>
      <c r="L76" s="3"/>
    </row>
    <row r="77" spans="2:12" ht="30" outlineLevel="3">
      <c r="B77" s="2"/>
      <c r="C77" s="19" t="s">
        <v>142</v>
      </c>
      <c r="D77" s="25" t="s">
        <v>143</v>
      </c>
      <c r="E77" s="26" t="s">
        <v>144</v>
      </c>
      <c r="F77" s="27" t="s">
        <v>33</v>
      </c>
      <c r="G77" s="117"/>
      <c r="H77" s="23">
        <v>399</v>
      </c>
      <c r="I77" s="24">
        <f t="shared" si="12"/>
        <v>0</v>
      </c>
      <c r="K77" s="40"/>
      <c r="L77" s="3"/>
    </row>
    <row r="78" spans="2:12" ht="30" outlineLevel="3">
      <c r="B78" s="2"/>
      <c r="C78" s="19" t="s">
        <v>145</v>
      </c>
      <c r="D78" s="25" t="s">
        <v>146</v>
      </c>
      <c r="E78" s="26" t="s">
        <v>147</v>
      </c>
      <c r="F78" s="27" t="s">
        <v>33</v>
      </c>
      <c r="G78" s="117"/>
      <c r="H78" s="23">
        <v>374</v>
      </c>
      <c r="I78" s="24">
        <f t="shared" si="12"/>
        <v>0</v>
      </c>
      <c r="K78" s="40"/>
      <c r="L78" s="3"/>
    </row>
    <row r="79" spans="2:12" s="29" customFormat="1" ht="48" customHeight="1" outlineLevel="3">
      <c r="B79" s="30"/>
      <c r="C79" s="19" t="s">
        <v>148</v>
      </c>
      <c r="D79" s="25" t="s">
        <v>84</v>
      </c>
      <c r="E79" s="26" t="s">
        <v>85</v>
      </c>
      <c r="F79" s="27" t="s">
        <v>20</v>
      </c>
      <c r="G79" s="117"/>
      <c r="H79" s="23">
        <v>2671</v>
      </c>
      <c r="I79" s="24">
        <f t="shared" si="12"/>
        <v>0</v>
      </c>
      <c r="K79" s="35"/>
      <c r="L79" s="3"/>
    </row>
    <row r="80" spans="2:12" outlineLevel="1">
      <c r="B80" s="2"/>
      <c r="C80" s="134" t="s">
        <v>149</v>
      </c>
      <c r="D80" s="135"/>
      <c r="E80" s="36" t="s">
        <v>150</v>
      </c>
      <c r="F80" s="37"/>
      <c r="G80" s="120"/>
      <c r="H80" s="38" t="s">
        <v>41</v>
      </c>
      <c r="I80" s="39">
        <f>I81+I83+I86+I92</f>
        <v>0</v>
      </c>
      <c r="K80" s="40"/>
      <c r="L80" s="3"/>
    </row>
    <row r="81" spans="2:12" outlineLevel="2">
      <c r="B81" s="2"/>
      <c r="C81" s="136" t="s">
        <v>151</v>
      </c>
      <c r="D81" s="137"/>
      <c r="E81" s="41" t="s">
        <v>45</v>
      </c>
      <c r="F81" s="42"/>
      <c r="G81" s="121"/>
      <c r="H81" s="43" t="s">
        <v>41</v>
      </c>
      <c r="I81" s="44">
        <f>SUM(I82)</f>
        <v>0</v>
      </c>
      <c r="K81" s="40"/>
      <c r="L81" s="3"/>
    </row>
    <row r="82" spans="2:12" ht="74.25" customHeight="1" outlineLevel="3">
      <c r="B82" s="2"/>
      <c r="C82" s="19" t="s">
        <v>152</v>
      </c>
      <c r="D82" s="25" t="s">
        <v>47</v>
      </c>
      <c r="E82" s="26" t="s">
        <v>48</v>
      </c>
      <c r="F82" s="27" t="s">
        <v>33</v>
      </c>
      <c r="G82" s="117"/>
      <c r="H82" s="23">
        <v>2771</v>
      </c>
      <c r="I82" s="24">
        <f>+ROUND(G82,0)*H82</f>
        <v>0</v>
      </c>
      <c r="K82" s="40"/>
      <c r="L82" s="3"/>
    </row>
    <row r="83" spans="2:12" outlineLevel="2">
      <c r="B83" s="2"/>
      <c r="C83" s="136" t="s">
        <v>153</v>
      </c>
      <c r="D83" s="137"/>
      <c r="E83" s="41" t="s">
        <v>50</v>
      </c>
      <c r="F83" s="42"/>
      <c r="G83" s="121"/>
      <c r="H83" s="43" t="s">
        <v>41</v>
      </c>
      <c r="I83" s="44">
        <f>SUM(I84:I85)</f>
        <v>0</v>
      </c>
      <c r="K83" s="40"/>
      <c r="L83" s="3"/>
    </row>
    <row r="84" spans="2:12" ht="27.75" customHeight="1" outlineLevel="3">
      <c r="B84" s="2"/>
      <c r="C84" s="19" t="s">
        <v>154</v>
      </c>
      <c r="D84" s="25" t="s">
        <v>49</v>
      </c>
      <c r="E84" s="26" t="s">
        <v>52</v>
      </c>
      <c r="F84" s="27" t="s">
        <v>33</v>
      </c>
      <c r="G84" s="117"/>
      <c r="H84" s="23">
        <v>11192</v>
      </c>
      <c r="I84" s="24">
        <f t="shared" ref="I84:I85" si="13">+ROUND(G84,0)*H84</f>
        <v>0</v>
      </c>
      <c r="K84" s="40"/>
      <c r="L84" s="3"/>
    </row>
    <row r="85" spans="2:12" ht="60" outlineLevel="3">
      <c r="B85" s="2"/>
      <c r="C85" s="19" t="s">
        <v>155</v>
      </c>
      <c r="D85" s="25" t="s">
        <v>54</v>
      </c>
      <c r="E85" s="26" t="s">
        <v>55</v>
      </c>
      <c r="F85" s="27" t="s">
        <v>33</v>
      </c>
      <c r="G85" s="117"/>
      <c r="H85" s="23">
        <v>11192</v>
      </c>
      <c r="I85" s="24">
        <f t="shared" si="13"/>
        <v>0</v>
      </c>
      <c r="K85" s="40"/>
      <c r="L85" s="3"/>
    </row>
    <row r="86" spans="2:12" outlineLevel="2">
      <c r="B86" s="2"/>
      <c r="C86" s="136" t="s">
        <v>156</v>
      </c>
      <c r="D86" s="137"/>
      <c r="E86" s="41" t="s">
        <v>56</v>
      </c>
      <c r="F86" s="42"/>
      <c r="G86" s="121"/>
      <c r="H86" s="43" t="s">
        <v>41</v>
      </c>
      <c r="I86" s="44">
        <f>SUM(I87:I91)</f>
        <v>0</v>
      </c>
      <c r="K86" s="40"/>
      <c r="L86" s="3"/>
    </row>
    <row r="87" spans="2:12" ht="45" outlineLevel="3">
      <c r="B87" s="2"/>
      <c r="C87" s="19" t="s">
        <v>157</v>
      </c>
      <c r="D87" s="25" t="s">
        <v>58</v>
      </c>
      <c r="E87" s="26" t="s">
        <v>59</v>
      </c>
      <c r="F87" s="27" t="s">
        <v>24</v>
      </c>
      <c r="G87" s="117"/>
      <c r="H87" s="23">
        <v>13852</v>
      </c>
      <c r="I87" s="24">
        <f t="shared" ref="I87:I91" si="14">+ROUND(G87,0)*H87</f>
        <v>0</v>
      </c>
      <c r="K87" s="40"/>
      <c r="L87" s="3"/>
    </row>
    <row r="88" spans="2:12" ht="30" outlineLevel="3">
      <c r="B88" s="2"/>
      <c r="C88" s="19" t="s">
        <v>158</v>
      </c>
      <c r="D88" s="25" t="s">
        <v>61</v>
      </c>
      <c r="E88" s="26" t="s">
        <v>62</v>
      </c>
      <c r="F88" s="27" t="s">
        <v>33</v>
      </c>
      <c r="G88" s="117"/>
      <c r="H88" s="23">
        <v>4512</v>
      </c>
      <c r="I88" s="24">
        <f t="shared" si="14"/>
        <v>0</v>
      </c>
      <c r="K88" s="40"/>
      <c r="L88" s="3"/>
    </row>
    <row r="89" spans="2:12" ht="30" outlineLevel="3">
      <c r="B89" s="2"/>
      <c r="C89" s="19" t="s">
        <v>159</v>
      </c>
      <c r="D89" s="25" t="s">
        <v>64</v>
      </c>
      <c r="E89" s="26" t="s">
        <v>65</v>
      </c>
      <c r="F89" s="27" t="s">
        <v>33</v>
      </c>
      <c r="G89" s="117"/>
      <c r="H89" s="23">
        <v>3660</v>
      </c>
      <c r="I89" s="24">
        <f t="shared" si="14"/>
        <v>0</v>
      </c>
      <c r="K89" s="40"/>
      <c r="L89" s="3"/>
    </row>
    <row r="90" spans="2:12" ht="75" outlineLevel="3">
      <c r="B90" s="2"/>
      <c r="C90" s="19" t="s">
        <v>160</v>
      </c>
      <c r="D90" s="25" t="s">
        <v>67</v>
      </c>
      <c r="E90" s="26" t="s">
        <v>68</v>
      </c>
      <c r="F90" s="27" t="s">
        <v>33</v>
      </c>
      <c r="G90" s="117"/>
      <c r="H90" s="23">
        <v>2667</v>
      </c>
      <c r="I90" s="24">
        <f t="shared" si="14"/>
        <v>0</v>
      </c>
      <c r="K90" s="40"/>
      <c r="L90" s="3"/>
    </row>
    <row r="91" spans="2:12" ht="47.25" customHeight="1" outlineLevel="3">
      <c r="B91" s="2"/>
      <c r="C91" s="19" t="s">
        <v>161</v>
      </c>
      <c r="D91" s="25" t="s">
        <v>162</v>
      </c>
      <c r="E91" s="26" t="s">
        <v>163</v>
      </c>
      <c r="F91" s="27" t="s">
        <v>24</v>
      </c>
      <c r="G91" s="117"/>
      <c r="H91" s="23">
        <v>760</v>
      </c>
      <c r="I91" s="24">
        <f t="shared" si="14"/>
        <v>0</v>
      </c>
      <c r="K91" s="40"/>
      <c r="L91" s="3"/>
    </row>
    <row r="92" spans="2:12" s="29" customFormat="1" outlineLevel="2">
      <c r="B92" s="30"/>
      <c r="C92" s="150" t="s">
        <v>164</v>
      </c>
      <c r="D92" s="151"/>
      <c r="E92" s="46" t="s">
        <v>70</v>
      </c>
      <c r="F92" s="47"/>
      <c r="G92" s="122"/>
      <c r="H92" s="48" t="s">
        <v>41</v>
      </c>
      <c r="I92" s="49">
        <f>+SUM(I93:I96)</f>
        <v>0</v>
      </c>
      <c r="K92" s="35"/>
      <c r="L92" s="3"/>
    </row>
    <row r="93" spans="2:12" ht="30" outlineLevel="3">
      <c r="B93" s="2"/>
      <c r="C93" s="19" t="s">
        <v>165</v>
      </c>
      <c r="D93" s="25" t="s">
        <v>72</v>
      </c>
      <c r="E93" s="26" t="s">
        <v>73</v>
      </c>
      <c r="F93" s="27" t="s">
        <v>24</v>
      </c>
      <c r="G93" s="117"/>
      <c r="H93" s="23">
        <v>27704</v>
      </c>
      <c r="I93" s="24">
        <f t="shared" ref="I93:I96" si="15">+ROUND(G93,0)*H93</f>
        <v>0</v>
      </c>
      <c r="K93" s="40"/>
      <c r="L93" s="3"/>
    </row>
    <row r="94" spans="2:12" ht="30" outlineLevel="3">
      <c r="B94" s="2"/>
      <c r="C94" s="19" t="s">
        <v>166</v>
      </c>
      <c r="D94" s="25" t="s">
        <v>75</v>
      </c>
      <c r="E94" s="26" t="s">
        <v>76</v>
      </c>
      <c r="F94" s="27" t="s">
        <v>24</v>
      </c>
      <c r="G94" s="117"/>
      <c r="H94" s="23">
        <v>13852</v>
      </c>
      <c r="I94" s="24">
        <f t="shared" si="15"/>
        <v>0</v>
      </c>
      <c r="K94" s="40"/>
      <c r="L94" s="3"/>
    </row>
    <row r="95" spans="2:12" ht="45" outlineLevel="3">
      <c r="B95" s="2"/>
      <c r="C95" s="19" t="s">
        <v>167</v>
      </c>
      <c r="D95" s="25" t="s">
        <v>78</v>
      </c>
      <c r="E95" s="26" t="s">
        <v>79</v>
      </c>
      <c r="F95" s="27" t="s">
        <v>33</v>
      </c>
      <c r="G95" s="117"/>
      <c r="H95" s="23">
        <v>18</v>
      </c>
      <c r="I95" s="24">
        <f t="shared" si="15"/>
        <v>0</v>
      </c>
      <c r="K95" s="40"/>
      <c r="L95" s="3"/>
    </row>
    <row r="96" spans="2:12" ht="60" outlineLevel="3">
      <c r="B96" s="2"/>
      <c r="C96" s="19" t="s">
        <v>168</v>
      </c>
      <c r="D96" s="25" t="s">
        <v>81</v>
      </c>
      <c r="E96" s="26" t="s">
        <v>82</v>
      </c>
      <c r="F96" s="27" t="s">
        <v>33</v>
      </c>
      <c r="G96" s="117"/>
      <c r="H96" s="23">
        <v>3107</v>
      </c>
      <c r="I96" s="24">
        <f t="shared" si="15"/>
        <v>0</v>
      </c>
      <c r="K96" s="40"/>
      <c r="L96" s="3"/>
    </row>
    <row r="97" spans="2:12" outlineLevel="1">
      <c r="B97" s="2"/>
      <c r="C97" s="134" t="s">
        <v>169</v>
      </c>
      <c r="D97" s="135"/>
      <c r="E97" s="36" t="s">
        <v>170</v>
      </c>
      <c r="F97" s="37"/>
      <c r="G97" s="120"/>
      <c r="H97" s="38" t="s">
        <v>41</v>
      </c>
      <c r="I97" s="39">
        <f>I98+I100+I103+I108</f>
        <v>0</v>
      </c>
      <c r="K97" s="40"/>
      <c r="L97" s="3"/>
    </row>
    <row r="98" spans="2:12" outlineLevel="2">
      <c r="B98" s="2"/>
      <c r="C98" s="136" t="s">
        <v>171</v>
      </c>
      <c r="D98" s="137"/>
      <c r="E98" s="41" t="s">
        <v>45</v>
      </c>
      <c r="F98" s="42"/>
      <c r="G98" s="121"/>
      <c r="H98" s="43" t="s">
        <v>41</v>
      </c>
      <c r="I98" s="44">
        <f>SUM(I99)</f>
        <v>0</v>
      </c>
      <c r="K98" s="40"/>
      <c r="L98" s="3"/>
    </row>
    <row r="99" spans="2:12" ht="64.5" customHeight="1" outlineLevel="3">
      <c r="B99" s="2"/>
      <c r="C99" s="19" t="s">
        <v>172</v>
      </c>
      <c r="D99" s="25" t="s">
        <v>47</v>
      </c>
      <c r="E99" s="26" t="s">
        <v>48</v>
      </c>
      <c r="F99" s="27" t="s">
        <v>33</v>
      </c>
      <c r="G99" s="117"/>
      <c r="H99" s="23">
        <v>307</v>
      </c>
      <c r="I99" s="24">
        <f>+ROUND(G99,0)*H99</f>
        <v>0</v>
      </c>
      <c r="K99" s="40"/>
      <c r="L99" s="3"/>
    </row>
    <row r="100" spans="2:12" outlineLevel="2">
      <c r="B100" s="2"/>
      <c r="C100" s="136" t="s">
        <v>173</v>
      </c>
      <c r="D100" s="137"/>
      <c r="E100" s="41" t="s">
        <v>50</v>
      </c>
      <c r="F100" s="42"/>
      <c r="G100" s="121"/>
      <c r="H100" s="43" t="s">
        <v>41</v>
      </c>
      <c r="I100" s="44">
        <f>SUM(I101:I102)</f>
        <v>0</v>
      </c>
      <c r="K100" s="40"/>
      <c r="L100" s="3"/>
    </row>
    <row r="101" spans="2:12" outlineLevel="3">
      <c r="B101" s="2"/>
      <c r="C101" s="19" t="s">
        <v>174</v>
      </c>
      <c r="D101" s="25" t="s">
        <v>49</v>
      </c>
      <c r="E101" s="26" t="s">
        <v>52</v>
      </c>
      <c r="F101" s="27" t="s">
        <v>33</v>
      </c>
      <c r="G101" s="117"/>
      <c r="H101" s="23">
        <v>994</v>
      </c>
      <c r="I101" s="24">
        <f t="shared" ref="I101:I102" si="16">+ROUND(G101,0)*H101</f>
        <v>0</v>
      </c>
      <c r="K101" s="40"/>
      <c r="L101" s="3"/>
    </row>
    <row r="102" spans="2:12" ht="60" outlineLevel="3">
      <c r="B102" s="2"/>
      <c r="C102" s="19" t="s">
        <v>175</v>
      </c>
      <c r="D102" s="25" t="s">
        <v>54</v>
      </c>
      <c r="E102" s="26" t="s">
        <v>55</v>
      </c>
      <c r="F102" s="27" t="s">
        <v>33</v>
      </c>
      <c r="G102" s="117"/>
      <c r="H102" s="23">
        <v>994</v>
      </c>
      <c r="I102" s="24">
        <f t="shared" si="16"/>
        <v>0</v>
      </c>
      <c r="K102" s="40"/>
      <c r="L102" s="3"/>
    </row>
    <row r="103" spans="2:12" outlineLevel="2">
      <c r="B103" s="2"/>
      <c r="C103" s="136" t="s">
        <v>176</v>
      </c>
      <c r="D103" s="137"/>
      <c r="E103" s="41" t="s">
        <v>56</v>
      </c>
      <c r="F103" s="42"/>
      <c r="G103" s="121"/>
      <c r="H103" s="43" t="s">
        <v>41</v>
      </c>
      <c r="I103" s="44">
        <f>SUM(I104:I107)</f>
        <v>0</v>
      </c>
      <c r="K103" s="40"/>
      <c r="L103" s="3"/>
    </row>
    <row r="104" spans="2:12" ht="45" outlineLevel="3">
      <c r="B104" s="2"/>
      <c r="C104" s="19" t="s">
        <v>177</v>
      </c>
      <c r="D104" s="25" t="s">
        <v>58</v>
      </c>
      <c r="E104" s="26" t="s">
        <v>59</v>
      </c>
      <c r="F104" s="27" t="s">
        <v>24</v>
      </c>
      <c r="G104" s="117"/>
      <c r="H104" s="23">
        <v>1532</v>
      </c>
      <c r="I104" s="24">
        <f t="shared" ref="I104:I107" si="17">+ROUND(G104,0)*H104</f>
        <v>0</v>
      </c>
      <c r="K104" s="40"/>
      <c r="L104" s="3"/>
    </row>
    <row r="105" spans="2:12" ht="30" outlineLevel="3">
      <c r="B105" s="2"/>
      <c r="C105" s="19" t="s">
        <v>178</v>
      </c>
      <c r="D105" s="25" t="s">
        <v>61</v>
      </c>
      <c r="E105" s="26" t="s">
        <v>62</v>
      </c>
      <c r="F105" s="27" t="s">
        <v>33</v>
      </c>
      <c r="G105" s="117"/>
      <c r="H105" s="23">
        <v>367</v>
      </c>
      <c r="I105" s="24">
        <f t="shared" si="17"/>
        <v>0</v>
      </c>
      <c r="K105" s="40"/>
      <c r="L105" s="3"/>
    </row>
    <row r="106" spans="2:12" ht="30" outlineLevel="3">
      <c r="B106" s="2"/>
      <c r="C106" s="19" t="s">
        <v>179</v>
      </c>
      <c r="D106" s="25" t="s">
        <v>64</v>
      </c>
      <c r="E106" s="26" t="s">
        <v>65</v>
      </c>
      <c r="F106" s="27" t="s">
        <v>33</v>
      </c>
      <c r="G106" s="117"/>
      <c r="H106" s="23">
        <v>307</v>
      </c>
      <c r="I106" s="24">
        <f t="shared" si="17"/>
        <v>0</v>
      </c>
      <c r="K106" s="40"/>
      <c r="L106" s="3"/>
    </row>
    <row r="107" spans="2:12" ht="75" outlineLevel="3">
      <c r="B107" s="2"/>
      <c r="C107" s="19" t="s">
        <v>180</v>
      </c>
      <c r="D107" s="25" t="s">
        <v>67</v>
      </c>
      <c r="E107" s="26" t="s">
        <v>68</v>
      </c>
      <c r="F107" s="27" t="s">
        <v>33</v>
      </c>
      <c r="G107" s="117"/>
      <c r="H107" s="23">
        <v>319</v>
      </c>
      <c r="I107" s="24">
        <f t="shared" si="17"/>
        <v>0</v>
      </c>
      <c r="K107" s="40"/>
      <c r="L107" s="3"/>
    </row>
    <row r="108" spans="2:12" s="29" customFormat="1" outlineLevel="2">
      <c r="B108" s="30"/>
      <c r="C108" s="150" t="s">
        <v>181</v>
      </c>
      <c r="D108" s="151"/>
      <c r="E108" s="46" t="s">
        <v>70</v>
      </c>
      <c r="F108" s="47"/>
      <c r="G108" s="122"/>
      <c r="H108" s="48" t="s">
        <v>41</v>
      </c>
      <c r="I108" s="49">
        <f>+SUM(I109:I112)</f>
        <v>0</v>
      </c>
      <c r="K108" s="35"/>
      <c r="L108" s="3"/>
    </row>
    <row r="109" spans="2:12" ht="30" outlineLevel="3">
      <c r="B109" s="2"/>
      <c r="C109" s="19" t="s">
        <v>182</v>
      </c>
      <c r="D109" s="25" t="s">
        <v>72</v>
      </c>
      <c r="E109" s="26" t="s">
        <v>73</v>
      </c>
      <c r="F109" s="27" t="s">
        <v>24</v>
      </c>
      <c r="G109" s="117"/>
      <c r="H109" s="23">
        <v>3064</v>
      </c>
      <c r="I109" s="24">
        <f t="shared" ref="I109:I112" si="18">+ROUND(G109,0)*H109</f>
        <v>0</v>
      </c>
      <c r="K109" s="40"/>
      <c r="L109" s="3"/>
    </row>
    <row r="110" spans="2:12" ht="30" outlineLevel="3">
      <c r="B110" s="2"/>
      <c r="C110" s="19" t="s">
        <v>183</v>
      </c>
      <c r="D110" s="25" t="s">
        <v>75</v>
      </c>
      <c r="E110" s="26" t="s">
        <v>76</v>
      </c>
      <c r="F110" s="27" t="s">
        <v>24</v>
      </c>
      <c r="G110" s="117"/>
      <c r="H110" s="23">
        <v>1532</v>
      </c>
      <c r="I110" s="24">
        <f t="shared" si="18"/>
        <v>0</v>
      </c>
      <c r="K110" s="40"/>
      <c r="L110" s="3"/>
    </row>
    <row r="111" spans="2:12" ht="45" outlineLevel="3">
      <c r="B111" s="2"/>
      <c r="C111" s="19" t="s">
        <v>184</v>
      </c>
      <c r="D111" s="25" t="s">
        <v>78</v>
      </c>
      <c r="E111" s="26" t="s">
        <v>79</v>
      </c>
      <c r="F111" s="27" t="s">
        <v>33</v>
      </c>
      <c r="G111" s="117"/>
      <c r="H111" s="23">
        <v>77</v>
      </c>
      <c r="I111" s="24">
        <f t="shared" si="18"/>
        <v>0</v>
      </c>
      <c r="K111" s="40"/>
      <c r="L111" s="3"/>
    </row>
    <row r="112" spans="2:12" ht="60" outlineLevel="3">
      <c r="B112" s="2"/>
      <c r="C112" s="19" t="s">
        <v>185</v>
      </c>
      <c r="D112" s="25" t="s">
        <v>81</v>
      </c>
      <c r="E112" s="26" t="s">
        <v>82</v>
      </c>
      <c r="F112" s="27" t="s">
        <v>33</v>
      </c>
      <c r="G112" s="117"/>
      <c r="H112" s="23">
        <v>232</v>
      </c>
      <c r="I112" s="24">
        <f t="shared" si="18"/>
        <v>0</v>
      </c>
      <c r="K112" s="40"/>
      <c r="L112" s="3"/>
    </row>
    <row r="113" spans="2:11" s="3" customFormat="1" outlineLevel="1">
      <c r="B113" s="4"/>
      <c r="C113" s="152" t="s">
        <v>186</v>
      </c>
      <c r="D113" s="153"/>
      <c r="E113" s="53" t="s">
        <v>187</v>
      </c>
      <c r="F113" s="54"/>
      <c r="G113" s="123"/>
      <c r="H113" s="55" t="s">
        <v>41</v>
      </c>
      <c r="I113" s="56">
        <f>I114+I116</f>
        <v>0</v>
      </c>
      <c r="K113" s="5"/>
    </row>
    <row r="114" spans="2:11" s="3" customFormat="1" outlineLevel="2">
      <c r="B114" s="4"/>
      <c r="C114" s="154" t="s">
        <v>188</v>
      </c>
      <c r="D114" s="155"/>
      <c r="E114" s="57" t="s">
        <v>45</v>
      </c>
      <c r="F114" s="58"/>
      <c r="G114" s="124"/>
      <c r="H114" s="59" t="s">
        <v>41</v>
      </c>
      <c r="I114" s="60">
        <f>SUM(I115)</f>
        <v>0</v>
      </c>
      <c r="K114" s="5"/>
    </row>
    <row r="115" spans="2:11" s="3" customFormat="1" ht="65.25" customHeight="1" outlineLevel="3">
      <c r="B115" s="4"/>
      <c r="C115" s="19" t="s">
        <v>189</v>
      </c>
      <c r="D115" s="25" t="s">
        <v>47</v>
      </c>
      <c r="E115" s="26" t="s">
        <v>48</v>
      </c>
      <c r="F115" s="27" t="s">
        <v>33</v>
      </c>
      <c r="G115" s="117"/>
      <c r="H115" s="23">
        <v>2596</v>
      </c>
      <c r="I115" s="24">
        <f>+ROUND(G115,0)*H115</f>
        <v>0</v>
      </c>
      <c r="K115" s="5"/>
    </row>
    <row r="116" spans="2:11" s="3" customFormat="1" outlineLevel="2">
      <c r="B116" s="4"/>
      <c r="C116" s="154" t="s">
        <v>190</v>
      </c>
      <c r="D116" s="155"/>
      <c r="E116" s="57" t="s">
        <v>70</v>
      </c>
      <c r="F116" s="58"/>
      <c r="G116" s="124"/>
      <c r="H116" s="59" t="s">
        <v>41</v>
      </c>
      <c r="I116" s="60">
        <f>+SUM(I117:I118)</f>
        <v>0</v>
      </c>
      <c r="K116" s="5"/>
    </row>
    <row r="117" spans="2:11" s="3" customFormat="1" ht="30" outlineLevel="3">
      <c r="B117" s="4"/>
      <c r="C117" s="19" t="s">
        <v>191</v>
      </c>
      <c r="D117" s="25" t="s">
        <v>75</v>
      </c>
      <c r="E117" s="26" t="s">
        <v>76</v>
      </c>
      <c r="F117" s="27" t="s">
        <v>24</v>
      </c>
      <c r="G117" s="117"/>
      <c r="H117" s="23">
        <v>34610</v>
      </c>
      <c r="I117" s="24">
        <f t="shared" ref="I117:I118" si="19">+ROUND(G117,0)*H117</f>
        <v>0</v>
      </c>
      <c r="K117" s="5"/>
    </row>
    <row r="118" spans="2:11" s="3" customFormat="1" ht="30" outlineLevel="3">
      <c r="B118" s="4"/>
      <c r="C118" s="19" t="s">
        <v>192</v>
      </c>
      <c r="D118" s="25" t="s">
        <v>146</v>
      </c>
      <c r="E118" s="26" t="s">
        <v>147</v>
      </c>
      <c r="F118" s="27" t="s">
        <v>33</v>
      </c>
      <c r="G118" s="117"/>
      <c r="H118" s="23">
        <v>2596</v>
      </c>
      <c r="I118" s="24">
        <f t="shared" si="19"/>
        <v>0</v>
      </c>
      <c r="K118" s="5"/>
    </row>
    <row r="119" spans="2:11" s="3" customFormat="1">
      <c r="B119" s="4"/>
      <c r="C119" s="132">
        <v>4</v>
      </c>
      <c r="D119" s="133"/>
      <c r="E119" s="15" t="s">
        <v>193</v>
      </c>
      <c r="F119" s="16"/>
      <c r="G119" s="118"/>
      <c r="H119" s="17" t="s">
        <v>41</v>
      </c>
      <c r="I119" s="18">
        <f>I120+I123+I126+I132</f>
        <v>0</v>
      </c>
      <c r="K119" s="5"/>
    </row>
    <row r="120" spans="2:11" s="3" customFormat="1" outlineLevel="1" collapsed="1">
      <c r="B120" s="4"/>
      <c r="C120" s="152" t="s">
        <v>194</v>
      </c>
      <c r="D120" s="153"/>
      <c r="E120" s="53" t="s">
        <v>195</v>
      </c>
      <c r="F120" s="54"/>
      <c r="G120" s="123"/>
      <c r="H120" s="55" t="s">
        <v>41</v>
      </c>
      <c r="I120" s="56">
        <f>SUM(I121:I122)</f>
        <v>0</v>
      </c>
      <c r="K120" s="5"/>
    </row>
    <row r="121" spans="2:11" s="3" customFormat="1" ht="65.25" customHeight="1" outlineLevel="3">
      <c r="B121" s="28"/>
      <c r="C121" s="19" t="s">
        <v>196</v>
      </c>
      <c r="D121" s="25" t="s">
        <v>197</v>
      </c>
      <c r="E121" s="26" t="s">
        <v>198</v>
      </c>
      <c r="F121" s="27" t="s">
        <v>33</v>
      </c>
      <c r="G121" s="117"/>
      <c r="H121" s="23">
        <v>39</v>
      </c>
      <c r="I121" s="24">
        <f t="shared" ref="I121:I122" si="20">+ROUND(G121,0)*H121</f>
        <v>0</v>
      </c>
      <c r="K121" s="5"/>
    </row>
    <row r="122" spans="2:11" s="3" customFormat="1" ht="60" outlineLevel="3">
      <c r="B122" s="28"/>
      <c r="C122" s="19" t="s">
        <v>199</v>
      </c>
      <c r="D122" s="25" t="s">
        <v>200</v>
      </c>
      <c r="E122" s="26" t="s">
        <v>201</v>
      </c>
      <c r="F122" s="27" t="s">
        <v>33</v>
      </c>
      <c r="G122" s="117"/>
      <c r="H122" s="23">
        <v>81</v>
      </c>
      <c r="I122" s="24">
        <f t="shared" si="20"/>
        <v>0</v>
      </c>
      <c r="K122" s="5"/>
    </row>
    <row r="123" spans="2:11" s="3" customFormat="1" outlineLevel="1">
      <c r="B123" s="4"/>
      <c r="C123" s="152" t="s">
        <v>202</v>
      </c>
      <c r="D123" s="153"/>
      <c r="E123" s="53" t="s">
        <v>50</v>
      </c>
      <c r="F123" s="54"/>
      <c r="G123" s="123"/>
      <c r="H123" s="55" t="s">
        <v>41</v>
      </c>
      <c r="I123" s="56">
        <f>SUM(I124:I125)</f>
        <v>0</v>
      </c>
      <c r="K123" s="5"/>
    </row>
    <row r="124" spans="2:11" s="3" customFormat="1" ht="27.75" customHeight="1" outlineLevel="3">
      <c r="B124" s="28"/>
      <c r="C124" s="19" t="s">
        <v>203</v>
      </c>
      <c r="D124" s="25" t="s">
        <v>49</v>
      </c>
      <c r="E124" s="26" t="s">
        <v>52</v>
      </c>
      <c r="F124" s="27" t="s">
        <v>33</v>
      </c>
      <c r="G124" s="117"/>
      <c r="H124" s="23">
        <v>1500</v>
      </c>
      <c r="I124" s="24">
        <f t="shared" ref="I124:I125" si="21">+ROUND(G124,0)*H124</f>
        <v>0</v>
      </c>
      <c r="K124" s="5"/>
    </row>
    <row r="125" spans="2:11" s="3" customFormat="1" ht="60" outlineLevel="3">
      <c r="B125" s="4"/>
      <c r="C125" s="19" t="s">
        <v>204</v>
      </c>
      <c r="D125" s="25" t="s">
        <v>54</v>
      </c>
      <c r="E125" s="26" t="s">
        <v>55</v>
      </c>
      <c r="F125" s="27" t="s">
        <v>33</v>
      </c>
      <c r="G125" s="117"/>
      <c r="H125" s="23">
        <v>1500</v>
      </c>
      <c r="I125" s="24">
        <f t="shared" si="21"/>
        <v>0</v>
      </c>
      <c r="K125" s="5"/>
    </row>
    <row r="126" spans="2:11" s="3" customFormat="1" outlineLevel="1">
      <c r="B126" s="4"/>
      <c r="C126" s="152" t="s">
        <v>205</v>
      </c>
      <c r="D126" s="153"/>
      <c r="E126" s="53" t="s">
        <v>56</v>
      </c>
      <c r="F126" s="54"/>
      <c r="G126" s="123"/>
      <c r="H126" s="55" t="s">
        <v>41</v>
      </c>
      <c r="I126" s="56">
        <f>SUM(I127:I131)</f>
        <v>0</v>
      </c>
      <c r="K126" s="5"/>
    </row>
    <row r="127" spans="2:11" s="3" customFormat="1" ht="45" outlineLevel="3">
      <c r="B127" s="4"/>
      <c r="C127" s="19" t="s">
        <v>206</v>
      </c>
      <c r="D127" s="25" t="s">
        <v>134</v>
      </c>
      <c r="E127" s="26" t="s">
        <v>207</v>
      </c>
      <c r="F127" s="27" t="s">
        <v>24</v>
      </c>
      <c r="G127" s="117"/>
      <c r="H127" s="23">
        <v>4773</v>
      </c>
      <c r="I127" s="24">
        <f t="shared" ref="I127:I131" si="22">+ROUND(G127,0)*H127</f>
        <v>0</v>
      </c>
      <c r="K127" s="5"/>
    </row>
    <row r="128" spans="2:11" s="3" customFormat="1" ht="30" outlineLevel="3">
      <c r="B128" s="4"/>
      <c r="C128" s="19" t="s">
        <v>208</v>
      </c>
      <c r="D128" s="25" t="s">
        <v>153</v>
      </c>
      <c r="E128" s="26" t="s">
        <v>209</v>
      </c>
      <c r="F128" s="27" t="s">
        <v>33</v>
      </c>
      <c r="G128" s="117"/>
      <c r="H128" s="23">
        <v>43</v>
      </c>
      <c r="I128" s="24">
        <f t="shared" si="22"/>
        <v>0</v>
      </c>
      <c r="K128" s="5"/>
    </row>
    <row r="129" spans="2:12" s="3" customFormat="1" ht="30" outlineLevel="3">
      <c r="B129" s="4"/>
      <c r="C129" s="19" t="s">
        <v>210</v>
      </c>
      <c r="D129" s="25" t="s">
        <v>211</v>
      </c>
      <c r="E129" s="26" t="s">
        <v>212</v>
      </c>
      <c r="F129" s="27" t="s">
        <v>33</v>
      </c>
      <c r="G129" s="117"/>
      <c r="H129" s="23">
        <v>426</v>
      </c>
      <c r="I129" s="24">
        <f t="shared" si="22"/>
        <v>0</v>
      </c>
      <c r="K129" s="5"/>
    </row>
    <row r="130" spans="2:12" s="3" customFormat="1" ht="75" outlineLevel="3">
      <c r="B130" s="4"/>
      <c r="C130" s="19" t="s">
        <v>213</v>
      </c>
      <c r="D130" s="25" t="s">
        <v>151</v>
      </c>
      <c r="E130" s="26" t="s">
        <v>214</v>
      </c>
      <c r="F130" s="27" t="s">
        <v>33</v>
      </c>
      <c r="G130" s="117"/>
      <c r="H130" s="23">
        <v>652</v>
      </c>
      <c r="I130" s="24">
        <f t="shared" si="22"/>
        <v>0</v>
      </c>
      <c r="K130" s="5"/>
    </row>
    <row r="131" spans="2:12" s="3" customFormat="1" ht="45" outlineLevel="3">
      <c r="B131" s="4"/>
      <c r="C131" s="19" t="s">
        <v>215</v>
      </c>
      <c r="D131" s="25" t="s">
        <v>216</v>
      </c>
      <c r="E131" s="26" t="s">
        <v>217</v>
      </c>
      <c r="F131" s="27" t="s">
        <v>24</v>
      </c>
      <c r="G131" s="117"/>
      <c r="H131" s="23">
        <v>5250</v>
      </c>
      <c r="I131" s="24">
        <f t="shared" si="22"/>
        <v>0</v>
      </c>
      <c r="K131" s="5"/>
    </row>
    <row r="132" spans="2:12" s="3" customFormat="1" outlineLevel="1">
      <c r="B132" s="4"/>
      <c r="C132" s="152" t="s">
        <v>218</v>
      </c>
      <c r="D132" s="153"/>
      <c r="E132" s="53" t="s">
        <v>219</v>
      </c>
      <c r="F132" s="54"/>
      <c r="G132" s="123"/>
      <c r="H132" s="55" t="s">
        <v>41</v>
      </c>
      <c r="I132" s="56">
        <f>+SUM(I133:I143)</f>
        <v>0</v>
      </c>
      <c r="K132" s="5"/>
    </row>
    <row r="133" spans="2:12" s="3" customFormat="1" ht="30" outlineLevel="3">
      <c r="B133" s="4"/>
      <c r="C133" s="19" t="s">
        <v>220</v>
      </c>
      <c r="D133" s="25" t="s">
        <v>75</v>
      </c>
      <c r="E133" s="26" t="s">
        <v>76</v>
      </c>
      <c r="F133" s="27" t="s">
        <v>24</v>
      </c>
      <c r="G133" s="117"/>
      <c r="H133" s="23">
        <v>4773</v>
      </c>
      <c r="I133" s="24">
        <f t="shared" ref="I133:I143" si="23">+ROUND(G133,0)*H133</f>
        <v>0</v>
      </c>
      <c r="K133" s="5"/>
    </row>
    <row r="134" spans="2:12" s="3" customFormat="1" ht="30" outlineLevel="3">
      <c r="B134" s="4"/>
      <c r="C134" s="19" t="s">
        <v>221</v>
      </c>
      <c r="D134" s="25" t="s">
        <v>143</v>
      </c>
      <c r="E134" s="26" t="s">
        <v>144</v>
      </c>
      <c r="F134" s="27" t="s">
        <v>33</v>
      </c>
      <c r="G134" s="117"/>
      <c r="H134" s="23">
        <v>22</v>
      </c>
      <c r="I134" s="24">
        <f t="shared" si="23"/>
        <v>0</v>
      </c>
      <c r="K134" s="5"/>
    </row>
    <row r="135" spans="2:12" s="3" customFormat="1" ht="30" outlineLevel="3">
      <c r="B135" s="4"/>
      <c r="C135" s="19" t="s">
        <v>222</v>
      </c>
      <c r="D135" s="25" t="s">
        <v>146</v>
      </c>
      <c r="E135" s="26" t="s">
        <v>147</v>
      </c>
      <c r="F135" s="27" t="s">
        <v>33</v>
      </c>
      <c r="G135" s="117"/>
      <c r="H135" s="23">
        <v>267</v>
      </c>
      <c r="I135" s="24">
        <f t="shared" si="23"/>
        <v>0</v>
      </c>
      <c r="K135" s="5"/>
    </row>
    <row r="136" spans="2:12" s="3" customFormat="1" ht="30" outlineLevel="3">
      <c r="B136" s="28"/>
      <c r="C136" s="19" t="s">
        <v>223</v>
      </c>
      <c r="D136" s="25" t="s">
        <v>224</v>
      </c>
      <c r="E136" s="26" t="s">
        <v>225</v>
      </c>
      <c r="F136" s="27" t="s">
        <v>33</v>
      </c>
      <c r="G136" s="117"/>
      <c r="H136" s="23">
        <v>241</v>
      </c>
      <c r="I136" s="24">
        <f t="shared" si="23"/>
        <v>0</v>
      </c>
      <c r="K136" s="5"/>
    </row>
    <row r="137" spans="2:12" s="62" customFormat="1" ht="30" outlineLevel="3">
      <c r="B137" s="61"/>
      <c r="C137" s="19" t="s">
        <v>226</v>
      </c>
      <c r="D137" s="25" t="s">
        <v>118</v>
      </c>
      <c r="E137" s="26" t="s">
        <v>119</v>
      </c>
      <c r="F137" s="27" t="s">
        <v>120</v>
      </c>
      <c r="G137" s="117"/>
      <c r="H137" s="23">
        <v>13114</v>
      </c>
      <c r="I137" s="24">
        <f t="shared" si="23"/>
        <v>0</v>
      </c>
      <c r="K137" s="63"/>
      <c r="L137" s="3"/>
    </row>
    <row r="138" spans="2:12" s="3" customFormat="1" ht="30" outlineLevel="3">
      <c r="B138" s="4"/>
      <c r="C138" s="19" t="s">
        <v>227</v>
      </c>
      <c r="D138" s="25" t="s">
        <v>228</v>
      </c>
      <c r="E138" s="26" t="s">
        <v>229</v>
      </c>
      <c r="F138" s="27" t="s">
        <v>20</v>
      </c>
      <c r="G138" s="117"/>
      <c r="H138" s="23">
        <v>2781</v>
      </c>
      <c r="I138" s="24">
        <f t="shared" si="23"/>
        <v>0</v>
      </c>
      <c r="K138" s="5"/>
    </row>
    <row r="139" spans="2:12" s="3" customFormat="1" ht="30" outlineLevel="3">
      <c r="B139" s="4"/>
      <c r="C139" s="19" t="s">
        <v>230</v>
      </c>
      <c r="D139" s="25" t="s">
        <v>231</v>
      </c>
      <c r="E139" s="26" t="s">
        <v>232</v>
      </c>
      <c r="F139" s="27" t="s">
        <v>24</v>
      </c>
      <c r="G139" s="117"/>
      <c r="H139" s="23">
        <v>120</v>
      </c>
      <c r="I139" s="24">
        <f t="shared" si="23"/>
        <v>0</v>
      </c>
      <c r="K139" s="5"/>
    </row>
    <row r="140" spans="2:12" s="3" customFormat="1" ht="54.75" customHeight="1" outlineLevel="3">
      <c r="B140" s="4"/>
      <c r="C140" s="19" t="s">
        <v>233</v>
      </c>
      <c r="D140" s="25" t="s">
        <v>234</v>
      </c>
      <c r="E140" s="26" t="s">
        <v>235</v>
      </c>
      <c r="F140" s="27" t="s">
        <v>24</v>
      </c>
      <c r="G140" s="117"/>
      <c r="H140" s="23">
        <v>69</v>
      </c>
      <c r="I140" s="24">
        <f t="shared" si="23"/>
        <v>0</v>
      </c>
      <c r="K140" s="5"/>
    </row>
    <row r="141" spans="2:12" s="3" customFormat="1" ht="54.75" customHeight="1" outlineLevel="3">
      <c r="B141" s="4"/>
      <c r="C141" s="19" t="s">
        <v>236</v>
      </c>
      <c r="D141" s="25" t="s">
        <v>237</v>
      </c>
      <c r="E141" s="26" t="s">
        <v>238</v>
      </c>
      <c r="F141" s="27" t="s">
        <v>24</v>
      </c>
      <c r="G141" s="117"/>
      <c r="H141" s="23">
        <v>69</v>
      </c>
      <c r="I141" s="24">
        <f t="shared" si="23"/>
        <v>0</v>
      </c>
      <c r="K141" s="5"/>
    </row>
    <row r="142" spans="2:12" s="3" customFormat="1" ht="54.75" customHeight="1" outlineLevel="3">
      <c r="B142" s="4"/>
      <c r="C142" s="19" t="s">
        <v>239</v>
      </c>
      <c r="D142" s="25" t="s">
        <v>240</v>
      </c>
      <c r="E142" s="26" t="s">
        <v>241</v>
      </c>
      <c r="F142" s="27" t="s">
        <v>24</v>
      </c>
      <c r="G142" s="117"/>
      <c r="H142" s="23">
        <v>69</v>
      </c>
      <c r="I142" s="24">
        <f t="shared" si="23"/>
        <v>0</v>
      </c>
      <c r="K142" s="5"/>
    </row>
    <row r="143" spans="2:12" s="3" customFormat="1" ht="54.75" customHeight="1" outlineLevel="3">
      <c r="B143" s="4"/>
      <c r="C143" s="19" t="s">
        <v>242</v>
      </c>
      <c r="D143" s="25" t="s">
        <v>243</v>
      </c>
      <c r="E143" s="26" t="s">
        <v>244</v>
      </c>
      <c r="F143" s="27" t="s">
        <v>24</v>
      </c>
      <c r="G143" s="117"/>
      <c r="H143" s="23">
        <v>69</v>
      </c>
      <c r="I143" s="24">
        <f t="shared" si="23"/>
        <v>0</v>
      </c>
      <c r="K143" s="5"/>
    </row>
    <row r="144" spans="2:12" s="3" customFormat="1">
      <c r="B144" s="4"/>
      <c r="C144" s="132">
        <v>5</v>
      </c>
      <c r="D144" s="133"/>
      <c r="E144" s="15" t="s">
        <v>245</v>
      </c>
      <c r="F144" s="16"/>
      <c r="G144" s="118"/>
      <c r="H144" s="17" t="s">
        <v>41</v>
      </c>
      <c r="I144" s="18">
        <f>+I145+I157+I167+I172+I178</f>
        <v>0</v>
      </c>
      <c r="K144" s="5"/>
    </row>
    <row r="145" spans="2:12" outlineLevel="1">
      <c r="B145" s="2"/>
      <c r="C145" s="134" t="s">
        <v>246</v>
      </c>
      <c r="D145" s="135"/>
      <c r="E145" s="36" t="s">
        <v>247</v>
      </c>
      <c r="F145" s="37"/>
      <c r="G145" s="120"/>
      <c r="H145" s="38" t="s">
        <v>41</v>
      </c>
      <c r="I145" s="39">
        <f>SUM(I146:I156)</f>
        <v>0</v>
      </c>
      <c r="K145" s="40"/>
      <c r="L145" s="3"/>
    </row>
    <row r="146" spans="2:12" ht="60" outlineLevel="2">
      <c r="B146" s="2"/>
      <c r="C146" s="19" t="s">
        <v>248</v>
      </c>
      <c r="D146" s="25" t="s">
        <v>249</v>
      </c>
      <c r="E146" s="26" t="s">
        <v>250</v>
      </c>
      <c r="F146" s="27" t="s">
        <v>20</v>
      </c>
      <c r="G146" s="117"/>
      <c r="H146" s="23">
        <v>57878</v>
      </c>
      <c r="I146" s="24">
        <f t="shared" ref="I146:I156" si="24">+ROUND(G146,0)*H146</f>
        <v>0</v>
      </c>
      <c r="K146" s="40"/>
      <c r="L146" s="3"/>
    </row>
    <row r="147" spans="2:12" ht="60" outlineLevel="2">
      <c r="B147" s="2"/>
      <c r="C147" s="19" t="s">
        <v>251</v>
      </c>
      <c r="D147" s="25" t="s">
        <v>252</v>
      </c>
      <c r="E147" s="26" t="s">
        <v>253</v>
      </c>
      <c r="F147" s="27" t="s">
        <v>20</v>
      </c>
      <c r="G147" s="117"/>
      <c r="H147" s="23">
        <v>11309</v>
      </c>
      <c r="I147" s="24">
        <f t="shared" si="24"/>
        <v>0</v>
      </c>
      <c r="K147" s="40"/>
      <c r="L147" s="3"/>
    </row>
    <row r="148" spans="2:12" s="3" customFormat="1" ht="60" outlineLevel="2">
      <c r="B148" s="4"/>
      <c r="C148" s="19" t="s">
        <v>254</v>
      </c>
      <c r="D148" s="25" t="s">
        <v>255</v>
      </c>
      <c r="E148" s="26" t="s">
        <v>256</v>
      </c>
      <c r="F148" s="27" t="s">
        <v>20</v>
      </c>
      <c r="G148" s="117"/>
      <c r="H148" s="23">
        <v>3279</v>
      </c>
      <c r="I148" s="24">
        <f t="shared" si="24"/>
        <v>0</v>
      </c>
      <c r="K148" s="5"/>
    </row>
    <row r="149" spans="2:12" s="3" customFormat="1" ht="60" outlineLevel="2">
      <c r="B149" s="4"/>
      <c r="C149" s="19" t="s">
        <v>257</v>
      </c>
      <c r="D149" s="25" t="s">
        <v>258</v>
      </c>
      <c r="E149" s="26" t="s">
        <v>259</v>
      </c>
      <c r="F149" s="27" t="s">
        <v>20</v>
      </c>
      <c r="G149" s="117"/>
      <c r="H149" s="23">
        <v>2295</v>
      </c>
      <c r="I149" s="24">
        <f t="shared" si="24"/>
        <v>0</v>
      </c>
      <c r="K149" s="5"/>
    </row>
    <row r="150" spans="2:12" s="3" customFormat="1" ht="60" outlineLevel="2">
      <c r="B150" s="4"/>
      <c r="C150" s="19" t="s">
        <v>260</v>
      </c>
      <c r="D150" s="25" t="s">
        <v>261</v>
      </c>
      <c r="E150" s="26" t="s">
        <v>262</v>
      </c>
      <c r="F150" s="27" t="s">
        <v>20</v>
      </c>
      <c r="G150" s="117"/>
      <c r="H150" s="23">
        <v>3081</v>
      </c>
      <c r="I150" s="24">
        <f t="shared" si="24"/>
        <v>0</v>
      </c>
      <c r="K150" s="5"/>
    </row>
    <row r="151" spans="2:12" s="3" customFormat="1" ht="60" outlineLevel="2">
      <c r="B151" s="4"/>
      <c r="C151" s="19" t="s">
        <v>263</v>
      </c>
      <c r="D151" s="25" t="s">
        <v>264</v>
      </c>
      <c r="E151" s="26" t="s">
        <v>265</v>
      </c>
      <c r="F151" s="27" t="s">
        <v>20</v>
      </c>
      <c r="G151" s="117"/>
      <c r="H151" s="23">
        <v>3545</v>
      </c>
      <c r="I151" s="24">
        <f t="shared" si="24"/>
        <v>0</v>
      </c>
      <c r="K151" s="5"/>
    </row>
    <row r="152" spans="2:12" s="3" customFormat="1" ht="60" outlineLevel="2">
      <c r="B152" s="4"/>
      <c r="C152" s="19" t="s">
        <v>266</v>
      </c>
      <c r="D152" s="25" t="s">
        <v>267</v>
      </c>
      <c r="E152" s="26" t="s">
        <v>268</v>
      </c>
      <c r="F152" s="27" t="s">
        <v>20</v>
      </c>
      <c r="G152" s="117"/>
      <c r="H152" s="23">
        <v>6938</v>
      </c>
      <c r="I152" s="24">
        <f t="shared" si="24"/>
        <v>0</v>
      </c>
      <c r="K152" s="5"/>
    </row>
    <row r="153" spans="2:12" s="3" customFormat="1" ht="60" outlineLevel="2">
      <c r="B153" s="4"/>
      <c r="C153" s="19" t="s">
        <v>269</v>
      </c>
      <c r="D153" s="25" t="s">
        <v>270</v>
      </c>
      <c r="E153" s="26" t="s">
        <v>271</v>
      </c>
      <c r="F153" s="27" t="s">
        <v>20</v>
      </c>
      <c r="G153" s="117"/>
      <c r="H153" s="23">
        <v>2600</v>
      </c>
      <c r="I153" s="24">
        <f t="shared" si="24"/>
        <v>0</v>
      </c>
      <c r="K153" s="5"/>
    </row>
    <row r="154" spans="2:12" s="3" customFormat="1" ht="60" outlineLevel="2">
      <c r="B154" s="4"/>
      <c r="C154" s="19" t="s">
        <v>272</v>
      </c>
      <c r="D154" s="25" t="s">
        <v>273</v>
      </c>
      <c r="E154" s="26" t="s">
        <v>274</v>
      </c>
      <c r="F154" s="27" t="s">
        <v>24</v>
      </c>
      <c r="G154" s="117"/>
      <c r="H154" s="23">
        <v>12103</v>
      </c>
      <c r="I154" s="24">
        <f t="shared" si="24"/>
        <v>0</v>
      </c>
      <c r="K154" s="5"/>
    </row>
    <row r="155" spans="2:12" s="3" customFormat="1" ht="60" outlineLevel="2">
      <c r="B155" s="4"/>
      <c r="C155" s="19" t="s">
        <v>249</v>
      </c>
      <c r="D155" s="25" t="s">
        <v>275</v>
      </c>
      <c r="E155" s="26" t="s">
        <v>276</v>
      </c>
      <c r="F155" s="27" t="s">
        <v>24</v>
      </c>
      <c r="G155" s="117"/>
      <c r="H155" s="23">
        <v>1573</v>
      </c>
      <c r="I155" s="24">
        <f t="shared" si="24"/>
        <v>0</v>
      </c>
      <c r="K155" s="5"/>
    </row>
    <row r="156" spans="2:12" s="3" customFormat="1" ht="45" outlineLevel="2">
      <c r="B156" s="4"/>
      <c r="C156" s="19" t="s">
        <v>252</v>
      </c>
      <c r="D156" s="25" t="s">
        <v>277</v>
      </c>
      <c r="E156" s="26" t="s">
        <v>278</v>
      </c>
      <c r="F156" s="27" t="s">
        <v>279</v>
      </c>
      <c r="G156" s="117"/>
      <c r="H156" s="23">
        <v>20</v>
      </c>
      <c r="I156" s="24">
        <f t="shared" si="24"/>
        <v>0</v>
      </c>
      <c r="K156" s="5"/>
    </row>
    <row r="157" spans="2:12" outlineLevel="1">
      <c r="B157" s="2"/>
      <c r="C157" s="134" t="s">
        <v>280</v>
      </c>
      <c r="D157" s="135"/>
      <c r="E157" s="36" t="s">
        <v>281</v>
      </c>
      <c r="F157" s="37"/>
      <c r="G157" s="120"/>
      <c r="H157" s="38" t="s">
        <v>41</v>
      </c>
      <c r="I157" s="39">
        <f>SUM(I158:I166)</f>
        <v>0</v>
      </c>
      <c r="K157" s="40"/>
      <c r="L157" s="3"/>
    </row>
    <row r="158" spans="2:12" s="3" customFormat="1" ht="141" customHeight="1" outlineLevel="2">
      <c r="B158" s="4"/>
      <c r="C158" s="19" t="s">
        <v>282</v>
      </c>
      <c r="D158" s="25" t="s">
        <v>282</v>
      </c>
      <c r="E158" s="26" t="s">
        <v>283</v>
      </c>
      <c r="F158" s="27" t="s">
        <v>284</v>
      </c>
      <c r="G158" s="117"/>
      <c r="H158" s="23">
        <v>256</v>
      </c>
      <c r="I158" s="24">
        <f t="shared" ref="I158:I166" si="25">+ROUND(G158,0)*H158</f>
        <v>0</v>
      </c>
      <c r="K158" s="5"/>
    </row>
    <row r="159" spans="2:12" s="3" customFormat="1" ht="120.75" customHeight="1" outlineLevel="2">
      <c r="B159" s="4"/>
      <c r="C159" s="19" t="s">
        <v>285</v>
      </c>
      <c r="D159" s="25" t="s">
        <v>286</v>
      </c>
      <c r="E159" s="26" t="s">
        <v>287</v>
      </c>
      <c r="F159" s="27" t="s">
        <v>288</v>
      </c>
      <c r="G159" s="117"/>
      <c r="H159" s="23">
        <v>2</v>
      </c>
      <c r="I159" s="24">
        <f t="shared" si="25"/>
        <v>0</v>
      </c>
      <c r="K159" s="5"/>
    </row>
    <row r="160" spans="2:12" s="3" customFormat="1" ht="143.25" customHeight="1" outlineLevel="2">
      <c r="B160" s="4"/>
      <c r="C160" s="19" t="s">
        <v>289</v>
      </c>
      <c r="D160" s="25" t="s">
        <v>290</v>
      </c>
      <c r="E160" s="26" t="s">
        <v>291</v>
      </c>
      <c r="F160" s="27" t="s">
        <v>284</v>
      </c>
      <c r="G160" s="117"/>
      <c r="H160" s="23">
        <v>2</v>
      </c>
      <c r="I160" s="24">
        <f t="shared" si="25"/>
        <v>0</v>
      </c>
      <c r="K160" s="5"/>
    </row>
    <row r="161" spans="2:12" s="3" customFormat="1" ht="120" outlineLevel="2">
      <c r="B161" s="4"/>
      <c r="C161" s="19" t="s">
        <v>286</v>
      </c>
      <c r="D161" s="25" t="s">
        <v>292</v>
      </c>
      <c r="E161" s="26" t="s">
        <v>293</v>
      </c>
      <c r="F161" s="27" t="s">
        <v>284</v>
      </c>
      <c r="G161" s="117"/>
      <c r="H161" s="23">
        <v>50</v>
      </c>
      <c r="I161" s="24">
        <f t="shared" si="25"/>
        <v>0</v>
      </c>
      <c r="K161" s="5"/>
    </row>
    <row r="162" spans="2:12" s="3" customFormat="1" ht="120" outlineLevel="2">
      <c r="B162" s="4"/>
      <c r="C162" s="19" t="s">
        <v>294</v>
      </c>
      <c r="D162" s="25" t="s">
        <v>295</v>
      </c>
      <c r="E162" s="26" t="s">
        <v>296</v>
      </c>
      <c r="F162" s="27" t="s">
        <v>284</v>
      </c>
      <c r="G162" s="117"/>
      <c r="H162" s="23">
        <v>5</v>
      </c>
      <c r="I162" s="24">
        <f t="shared" si="25"/>
        <v>0</v>
      </c>
      <c r="K162" s="5"/>
    </row>
    <row r="163" spans="2:12" s="3" customFormat="1" ht="135" outlineLevel="2">
      <c r="B163" s="4"/>
      <c r="C163" s="19" t="s">
        <v>297</v>
      </c>
      <c r="D163" s="25" t="s">
        <v>298</v>
      </c>
      <c r="E163" s="26" t="s">
        <v>299</v>
      </c>
      <c r="F163" s="27" t="s">
        <v>284</v>
      </c>
      <c r="G163" s="117"/>
      <c r="H163" s="23">
        <v>21</v>
      </c>
      <c r="I163" s="24">
        <f t="shared" si="25"/>
        <v>0</v>
      </c>
      <c r="K163" s="5"/>
    </row>
    <row r="164" spans="2:12" s="3" customFormat="1" ht="120" outlineLevel="2">
      <c r="B164" s="4"/>
      <c r="C164" s="19" t="s">
        <v>300</v>
      </c>
      <c r="D164" s="25" t="s">
        <v>301</v>
      </c>
      <c r="E164" s="26" t="s">
        <v>302</v>
      </c>
      <c r="F164" s="27" t="s">
        <v>284</v>
      </c>
      <c r="G164" s="117"/>
      <c r="H164" s="23">
        <v>2</v>
      </c>
      <c r="I164" s="24">
        <f t="shared" si="25"/>
        <v>0</v>
      </c>
      <c r="K164" s="5"/>
    </row>
    <row r="165" spans="2:12" s="3" customFormat="1" ht="120" outlineLevel="2">
      <c r="B165" s="4"/>
      <c r="C165" s="19" t="s">
        <v>303</v>
      </c>
      <c r="D165" s="25" t="s">
        <v>304</v>
      </c>
      <c r="E165" s="26" t="s">
        <v>305</v>
      </c>
      <c r="F165" s="27" t="s">
        <v>284</v>
      </c>
      <c r="G165" s="117"/>
      <c r="H165" s="23">
        <v>2</v>
      </c>
      <c r="I165" s="24">
        <f t="shared" si="25"/>
        <v>0</v>
      </c>
      <c r="K165" s="5"/>
    </row>
    <row r="166" spans="2:12" s="3" customFormat="1" ht="150" outlineLevel="2">
      <c r="B166" s="4"/>
      <c r="C166" s="19" t="s">
        <v>306</v>
      </c>
      <c r="D166" s="25" t="s">
        <v>289</v>
      </c>
      <c r="E166" s="26" t="s">
        <v>307</v>
      </c>
      <c r="F166" s="27" t="s">
        <v>284</v>
      </c>
      <c r="G166" s="117"/>
      <c r="H166" s="23">
        <v>123</v>
      </c>
      <c r="I166" s="24">
        <f t="shared" si="25"/>
        <v>0</v>
      </c>
      <c r="K166" s="5"/>
    </row>
    <row r="167" spans="2:12" outlineLevel="1">
      <c r="B167" s="2"/>
      <c r="C167" s="134" t="s">
        <v>308</v>
      </c>
      <c r="D167" s="135"/>
      <c r="E167" s="36" t="s">
        <v>309</v>
      </c>
      <c r="F167" s="37"/>
      <c r="G167" s="120"/>
      <c r="H167" s="38" t="s">
        <v>41</v>
      </c>
      <c r="I167" s="39">
        <f>SUM(I168:I171)</f>
        <v>0</v>
      </c>
      <c r="K167" s="40"/>
      <c r="L167" s="3"/>
    </row>
    <row r="168" spans="2:12" ht="145.5" customHeight="1" outlineLevel="2">
      <c r="B168" s="2"/>
      <c r="C168" s="19" t="s">
        <v>310</v>
      </c>
      <c r="D168" s="25" t="s">
        <v>206</v>
      </c>
      <c r="E168" s="26" t="s">
        <v>311</v>
      </c>
      <c r="F168" s="27" t="s">
        <v>284</v>
      </c>
      <c r="G168" s="117"/>
      <c r="H168" s="23">
        <v>5</v>
      </c>
      <c r="I168" s="24">
        <f t="shared" ref="I168:I171" si="26">+ROUND(G168,0)*H168</f>
        <v>0</v>
      </c>
      <c r="K168" s="40"/>
      <c r="L168" s="3"/>
    </row>
    <row r="169" spans="2:12" s="3" customFormat="1" ht="52.5" customHeight="1" outlineLevel="2">
      <c r="B169" s="4"/>
      <c r="C169" s="19" t="s">
        <v>312</v>
      </c>
      <c r="D169" s="25" t="s">
        <v>215</v>
      </c>
      <c r="E169" s="26" t="s">
        <v>313</v>
      </c>
      <c r="F169" s="27" t="s">
        <v>284</v>
      </c>
      <c r="G169" s="117"/>
      <c r="H169" s="23">
        <v>13</v>
      </c>
      <c r="I169" s="24">
        <f t="shared" si="26"/>
        <v>0</v>
      </c>
      <c r="K169" s="5"/>
    </row>
    <row r="170" spans="2:12" s="3" customFormat="1" ht="52.5" customHeight="1" outlineLevel="2">
      <c r="B170" s="4"/>
      <c r="C170" s="19" t="s">
        <v>314</v>
      </c>
      <c r="D170" s="25" t="s">
        <v>315</v>
      </c>
      <c r="E170" s="26" t="s">
        <v>316</v>
      </c>
      <c r="F170" s="27" t="s">
        <v>284</v>
      </c>
      <c r="G170" s="117"/>
      <c r="H170" s="23">
        <v>13</v>
      </c>
      <c r="I170" s="24">
        <f t="shared" si="26"/>
        <v>0</v>
      </c>
      <c r="K170" s="5"/>
    </row>
    <row r="171" spans="2:12" s="3" customFormat="1" ht="173.25" customHeight="1" outlineLevel="2">
      <c r="B171" s="4"/>
      <c r="C171" s="19" t="s">
        <v>317</v>
      </c>
      <c r="D171" s="25" t="s">
        <v>318</v>
      </c>
      <c r="E171" s="26" t="s">
        <v>319</v>
      </c>
      <c r="F171" s="27" t="s">
        <v>279</v>
      </c>
      <c r="G171" s="117"/>
      <c r="H171" s="23">
        <v>104</v>
      </c>
      <c r="I171" s="24">
        <f t="shared" si="26"/>
        <v>0</v>
      </c>
      <c r="K171" s="5"/>
    </row>
    <row r="172" spans="2:12" outlineLevel="1">
      <c r="B172" s="2"/>
      <c r="C172" s="134" t="s">
        <v>320</v>
      </c>
      <c r="D172" s="135"/>
      <c r="E172" s="36" t="s">
        <v>321</v>
      </c>
      <c r="F172" s="37"/>
      <c r="G172" s="120"/>
      <c r="H172" s="38" t="s">
        <v>41</v>
      </c>
      <c r="I172" s="39">
        <f>SUM(I173:I177)</f>
        <v>0</v>
      </c>
      <c r="K172" s="40"/>
      <c r="L172" s="3"/>
    </row>
    <row r="173" spans="2:12" s="3" customFormat="1" ht="105" outlineLevel="2">
      <c r="B173" s="4"/>
      <c r="C173" s="19" t="s">
        <v>322</v>
      </c>
      <c r="D173" s="25" t="s">
        <v>323</v>
      </c>
      <c r="E173" s="26" t="s">
        <v>324</v>
      </c>
      <c r="F173" s="27" t="s">
        <v>279</v>
      </c>
      <c r="G173" s="117"/>
      <c r="H173" s="23">
        <v>1409</v>
      </c>
      <c r="I173" s="24">
        <f t="shared" ref="I173:I177" si="27">+ROUND(G173,0)*H173</f>
        <v>0</v>
      </c>
      <c r="K173" s="5"/>
    </row>
    <row r="174" spans="2:12" s="3" customFormat="1" ht="105" outlineLevel="2">
      <c r="B174" s="4"/>
      <c r="C174" s="19" t="s">
        <v>325</v>
      </c>
      <c r="D174" s="25" t="s">
        <v>326</v>
      </c>
      <c r="E174" s="26" t="s">
        <v>327</v>
      </c>
      <c r="F174" s="27" t="s">
        <v>20</v>
      </c>
      <c r="G174" s="117"/>
      <c r="H174" s="23">
        <v>2818</v>
      </c>
      <c r="I174" s="24">
        <f t="shared" si="27"/>
        <v>0</v>
      </c>
    </row>
    <row r="175" spans="2:12" s="3" customFormat="1" ht="45" outlineLevel="2">
      <c r="B175" s="4"/>
      <c r="C175" s="19" t="s">
        <v>328</v>
      </c>
      <c r="D175" s="25" t="s">
        <v>329</v>
      </c>
      <c r="E175" s="26" t="s">
        <v>330</v>
      </c>
      <c r="F175" s="27" t="s">
        <v>279</v>
      </c>
      <c r="G175" s="117"/>
      <c r="H175" s="23">
        <v>1552</v>
      </c>
      <c r="I175" s="24">
        <f t="shared" si="27"/>
        <v>0</v>
      </c>
      <c r="K175" s="5"/>
    </row>
    <row r="176" spans="2:12" s="3" customFormat="1" ht="77.25" customHeight="1" outlineLevel="2">
      <c r="B176" s="4"/>
      <c r="C176" s="19" t="s">
        <v>331</v>
      </c>
      <c r="D176" s="25" t="s">
        <v>332</v>
      </c>
      <c r="E176" s="26" t="s">
        <v>333</v>
      </c>
      <c r="F176" s="27" t="s">
        <v>279</v>
      </c>
      <c r="G176" s="117"/>
      <c r="H176" s="23">
        <v>246</v>
      </c>
      <c r="I176" s="24">
        <f t="shared" si="27"/>
        <v>0</v>
      </c>
      <c r="K176" s="5"/>
    </row>
    <row r="177" spans="2:12" s="3" customFormat="1" ht="59.25" customHeight="1" outlineLevel="2">
      <c r="B177" s="4"/>
      <c r="C177" s="19" t="s">
        <v>334</v>
      </c>
      <c r="D177" s="25" t="s">
        <v>335</v>
      </c>
      <c r="E177" s="26" t="s">
        <v>336</v>
      </c>
      <c r="F177" s="27" t="s">
        <v>337</v>
      </c>
      <c r="G177" s="117"/>
      <c r="H177" s="23">
        <v>2114</v>
      </c>
      <c r="I177" s="24">
        <f t="shared" si="27"/>
        <v>0</v>
      </c>
      <c r="K177" s="5"/>
    </row>
    <row r="178" spans="2:12" outlineLevel="1">
      <c r="B178" s="2"/>
      <c r="C178" s="134" t="s">
        <v>338</v>
      </c>
      <c r="D178" s="135"/>
      <c r="E178" s="36" t="s">
        <v>339</v>
      </c>
      <c r="F178" s="37"/>
      <c r="G178" s="120"/>
      <c r="H178" s="38" t="s">
        <v>41</v>
      </c>
      <c r="I178" s="39">
        <f>SUM(I179:I180)</f>
        <v>0</v>
      </c>
      <c r="K178" s="5"/>
      <c r="L178" s="3"/>
    </row>
    <row r="179" spans="2:12" s="3" customFormat="1" ht="62.25" customHeight="1" outlineLevel="2">
      <c r="B179" s="4"/>
      <c r="C179" s="19" t="s">
        <v>340</v>
      </c>
      <c r="D179" s="25" t="s">
        <v>303</v>
      </c>
      <c r="E179" s="26" t="s">
        <v>341</v>
      </c>
      <c r="F179" s="27" t="s">
        <v>284</v>
      </c>
      <c r="G179" s="117"/>
      <c r="H179" s="23">
        <v>14</v>
      </c>
      <c r="I179" s="24">
        <f t="shared" ref="I179:I180" si="28">+ROUND(G179,0)*H179</f>
        <v>0</v>
      </c>
      <c r="K179" s="40"/>
    </row>
    <row r="180" spans="2:12" s="3" customFormat="1" ht="62.25" customHeight="1" outlineLevel="2">
      <c r="B180" s="4"/>
      <c r="C180" s="19" t="s">
        <v>342</v>
      </c>
      <c r="D180" s="25" t="s">
        <v>294</v>
      </c>
      <c r="E180" s="26" t="s">
        <v>343</v>
      </c>
      <c r="F180" s="27" t="s">
        <v>284</v>
      </c>
      <c r="G180" s="117"/>
      <c r="H180" s="23">
        <v>14</v>
      </c>
      <c r="I180" s="24">
        <f t="shared" si="28"/>
        <v>0</v>
      </c>
      <c r="K180" s="5"/>
    </row>
    <row r="181" spans="2:12" s="3" customFormat="1">
      <c r="B181" s="4"/>
      <c r="C181" s="132">
        <v>6</v>
      </c>
      <c r="D181" s="133"/>
      <c r="E181" s="15" t="s">
        <v>344</v>
      </c>
      <c r="F181" s="16"/>
      <c r="G181" s="118"/>
      <c r="H181" s="17" t="s">
        <v>41</v>
      </c>
      <c r="I181" s="18">
        <f>I182+I185+I189+I192+I199+I219+I233</f>
        <v>0</v>
      </c>
      <c r="K181" s="5"/>
    </row>
    <row r="182" spans="2:12" outlineLevel="1" collapsed="1">
      <c r="B182" s="2"/>
      <c r="C182" s="134" t="s">
        <v>345</v>
      </c>
      <c r="D182" s="135"/>
      <c r="E182" s="36" t="s">
        <v>50</v>
      </c>
      <c r="F182" s="37"/>
      <c r="G182" s="120"/>
      <c r="H182" s="38" t="s">
        <v>41</v>
      </c>
      <c r="I182" s="39">
        <f>SUM(I183:I184)</f>
        <v>0</v>
      </c>
      <c r="K182" s="5"/>
      <c r="L182" s="3"/>
    </row>
    <row r="183" spans="2:12" ht="27.75" customHeight="1" outlineLevel="2">
      <c r="B183" s="2"/>
      <c r="C183" s="19" t="s">
        <v>346</v>
      </c>
      <c r="D183" s="25" t="s">
        <v>49</v>
      </c>
      <c r="E183" s="26" t="s">
        <v>52</v>
      </c>
      <c r="F183" s="27" t="s">
        <v>33</v>
      </c>
      <c r="G183" s="117"/>
      <c r="H183" s="23">
        <v>13348</v>
      </c>
      <c r="I183" s="24">
        <f t="shared" ref="I183:I184" si="29">+ROUND(G183,0)*H183</f>
        <v>0</v>
      </c>
      <c r="K183" s="40"/>
      <c r="L183" s="3"/>
    </row>
    <row r="184" spans="2:12" ht="60" outlineLevel="2">
      <c r="B184" s="64"/>
      <c r="C184" s="19" t="s">
        <v>347</v>
      </c>
      <c r="D184" s="25" t="s">
        <v>54</v>
      </c>
      <c r="E184" s="26" t="s">
        <v>55</v>
      </c>
      <c r="F184" s="27" t="s">
        <v>33</v>
      </c>
      <c r="G184" s="117"/>
      <c r="H184" s="23">
        <v>13348</v>
      </c>
      <c r="I184" s="24">
        <f t="shared" si="29"/>
        <v>0</v>
      </c>
      <c r="K184" s="40"/>
      <c r="L184" s="3"/>
    </row>
    <row r="185" spans="2:12" outlineLevel="1">
      <c r="B185" s="2"/>
      <c r="C185" s="134" t="s">
        <v>348</v>
      </c>
      <c r="D185" s="135"/>
      <c r="E185" s="36" t="s">
        <v>56</v>
      </c>
      <c r="F185" s="37"/>
      <c r="G185" s="120"/>
      <c r="H185" s="38" t="s">
        <v>41</v>
      </c>
      <c r="I185" s="39">
        <f>SUM(I186:I188)</f>
        <v>0</v>
      </c>
      <c r="K185" s="40"/>
      <c r="L185" s="3"/>
    </row>
    <row r="186" spans="2:12" ht="45" outlineLevel="2">
      <c r="B186" s="2"/>
      <c r="C186" s="19" t="s">
        <v>349</v>
      </c>
      <c r="D186" s="25" t="s">
        <v>134</v>
      </c>
      <c r="E186" s="26" t="s">
        <v>207</v>
      </c>
      <c r="F186" s="27" t="s">
        <v>24</v>
      </c>
      <c r="G186" s="117"/>
      <c r="H186" s="23">
        <v>49639</v>
      </c>
      <c r="I186" s="24">
        <f t="shared" ref="I186:I188" si="30">+ROUND(G186,0)*H186</f>
        <v>0</v>
      </c>
      <c r="K186" s="40"/>
      <c r="L186" s="3"/>
    </row>
    <row r="187" spans="2:12" ht="75" outlineLevel="2">
      <c r="B187" s="2"/>
      <c r="C187" s="19" t="s">
        <v>350</v>
      </c>
      <c r="D187" s="25" t="s">
        <v>151</v>
      </c>
      <c r="E187" s="26" t="s">
        <v>214</v>
      </c>
      <c r="F187" s="27" t="s">
        <v>33</v>
      </c>
      <c r="G187" s="117"/>
      <c r="H187" s="23">
        <v>3843</v>
      </c>
      <c r="I187" s="24">
        <f t="shared" si="30"/>
        <v>0</v>
      </c>
      <c r="K187" s="40"/>
      <c r="L187" s="3"/>
    </row>
    <row r="188" spans="2:12" ht="48" customHeight="1" outlineLevel="2">
      <c r="B188" s="2"/>
      <c r="C188" s="19" t="s">
        <v>351</v>
      </c>
      <c r="D188" s="25" t="s">
        <v>153</v>
      </c>
      <c r="E188" s="26" t="s">
        <v>209</v>
      </c>
      <c r="F188" s="27" t="s">
        <v>33</v>
      </c>
      <c r="G188" s="117"/>
      <c r="H188" s="23">
        <v>3220</v>
      </c>
      <c r="I188" s="24">
        <f t="shared" si="30"/>
        <v>0</v>
      </c>
      <c r="K188" s="40"/>
      <c r="L188" s="3"/>
    </row>
    <row r="189" spans="2:12" outlineLevel="1">
      <c r="B189" s="2"/>
      <c r="C189" s="134" t="s">
        <v>352</v>
      </c>
      <c r="D189" s="135"/>
      <c r="E189" s="36" t="s">
        <v>353</v>
      </c>
      <c r="F189" s="37"/>
      <c r="G189" s="120"/>
      <c r="H189" s="38" t="s">
        <v>41</v>
      </c>
      <c r="I189" s="39">
        <f>SUM(I190:I191)</f>
        <v>0</v>
      </c>
      <c r="K189" s="40"/>
      <c r="L189" s="3"/>
    </row>
    <row r="190" spans="2:12" ht="45" customHeight="1" outlineLevel="2">
      <c r="B190" s="2"/>
      <c r="C190" s="19" t="s">
        <v>354</v>
      </c>
      <c r="D190" s="25" t="s">
        <v>355</v>
      </c>
      <c r="E190" s="26" t="s">
        <v>356</v>
      </c>
      <c r="F190" s="27" t="s">
        <v>33</v>
      </c>
      <c r="G190" s="117"/>
      <c r="H190" s="23">
        <v>134</v>
      </c>
      <c r="I190" s="24">
        <f t="shared" ref="I190:I191" si="31">+ROUND(G190,0)*H190</f>
        <v>0</v>
      </c>
      <c r="K190" s="40"/>
      <c r="L190" s="3"/>
    </row>
    <row r="191" spans="2:12" ht="53.25" customHeight="1" outlineLevel="2">
      <c r="B191" s="2"/>
      <c r="C191" s="19" t="s">
        <v>357</v>
      </c>
      <c r="D191" s="25" t="s">
        <v>358</v>
      </c>
      <c r="E191" s="26" t="s">
        <v>359</v>
      </c>
      <c r="F191" s="27" t="s">
        <v>24</v>
      </c>
      <c r="G191" s="117"/>
      <c r="H191" s="23">
        <v>26000</v>
      </c>
      <c r="I191" s="24">
        <f t="shared" si="31"/>
        <v>0</v>
      </c>
      <c r="K191" s="40"/>
      <c r="L191" s="3"/>
    </row>
    <row r="192" spans="2:12" outlineLevel="1">
      <c r="B192" s="2"/>
      <c r="C192" s="134" t="s">
        <v>360</v>
      </c>
      <c r="D192" s="135"/>
      <c r="E192" s="36" t="s">
        <v>361</v>
      </c>
      <c r="F192" s="37"/>
      <c r="G192" s="120"/>
      <c r="H192" s="38" t="s">
        <v>41</v>
      </c>
      <c r="I192" s="39">
        <f>SUM(I193:I198)</f>
        <v>0</v>
      </c>
      <c r="K192" s="40"/>
      <c r="L192" s="3"/>
    </row>
    <row r="193" spans="2:12" s="66" customFormat="1" ht="30" outlineLevel="2">
      <c r="B193" s="65"/>
      <c r="C193" s="19" t="s">
        <v>362</v>
      </c>
      <c r="D193" s="25" t="s">
        <v>228</v>
      </c>
      <c r="E193" s="26" t="s">
        <v>229</v>
      </c>
      <c r="F193" s="27" t="s">
        <v>20</v>
      </c>
      <c r="G193" s="117"/>
      <c r="H193" s="23">
        <v>10476</v>
      </c>
      <c r="I193" s="24">
        <f t="shared" ref="I193:I198" si="32">+ROUND(G193,0)*H193</f>
        <v>0</v>
      </c>
      <c r="K193" s="40"/>
      <c r="L193" s="3"/>
    </row>
    <row r="194" spans="2:12" s="66" customFormat="1" ht="30" outlineLevel="2">
      <c r="B194" s="65"/>
      <c r="C194" s="19" t="s">
        <v>363</v>
      </c>
      <c r="D194" s="25" t="s">
        <v>364</v>
      </c>
      <c r="E194" s="26" t="s">
        <v>365</v>
      </c>
      <c r="F194" s="27" t="s">
        <v>20</v>
      </c>
      <c r="G194" s="117"/>
      <c r="H194" s="23">
        <v>104</v>
      </c>
      <c r="I194" s="24">
        <f t="shared" si="32"/>
        <v>0</v>
      </c>
      <c r="K194" s="67"/>
      <c r="L194" s="3"/>
    </row>
    <row r="195" spans="2:12" s="66" customFormat="1" ht="42.75" customHeight="1" outlineLevel="2">
      <c r="B195" s="65"/>
      <c r="C195" s="19" t="s">
        <v>366</v>
      </c>
      <c r="D195" s="25" t="s">
        <v>367</v>
      </c>
      <c r="E195" s="26" t="s">
        <v>368</v>
      </c>
      <c r="F195" s="27" t="s">
        <v>20</v>
      </c>
      <c r="G195" s="117"/>
      <c r="H195" s="23">
        <v>285</v>
      </c>
      <c r="I195" s="24">
        <f t="shared" si="32"/>
        <v>0</v>
      </c>
      <c r="K195" s="67"/>
      <c r="L195" s="3"/>
    </row>
    <row r="196" spans="2:12" s="66" customFormat="1" ht="42.75" customHeight="1" outlineLevel="2">
      <c r="B196" s="65"/>
      <c r="C196" s="19" t="s">
        <v>369</v>
      </c>
      <c r="D196" s="25" t="s">
        <v>370</v>
      </c>
      <c r="E196" s="26" t="s">
        <v>371</v>
      </c>
      <c r="F196" s="27" t="s">
        <v>279</v>
      </c>
      <c r="G196" s="117"/>
      <c r="H196" s="23">
        <v>26</v>
      </c>
      <c r="I196" s="24">
        <f t="shared" si="32"/>
        <v>0</v>
      </c>
      <c r="K196" s="67"/>
      <c r="L196" s="3"/>
    </row>
    <row r="197" spans="2:12" s="66" customFormat="1" ht="45" outlineLevel="2">
      <c r="B197" s="65"/>
      <c r="C197" s="19" t="s">
        <v>372</v>
      </c>
      <c r="D197" s="25" t="s">
        <v>373</v>
      </c>
      <c r="E197" s="26" t="s">
        <v>374</v>
      </c>
      <c r="F197" s="27" t="s">
        <v>337</v>
      </c>
      <c r="G197" s="117"/>
      <c r="H197" s="23">
        <v>26</v>
      </c>
      <c r="I197" s="24">
        <f t="shared" si="32"/>
        <v>0</v>
      </c>
      <c r="K197" s="67"/>
      <c r="L197" s="3"/>
    </row>
    <row r="198" spans="2:12" s="66" customFormat="1" ht="42" customHeight="1" outlineLevel="2">
      <c r="B198" s="65"/>
      <c r="C198" s="19" t="s">
        <v>375</v>
      </c>
      <c r="D198" s="25" t="s">
        <v>84</v>
      </c>
      <c r="E198" s="26" t="s">
        <v>85</v>
      </c>
      <c r="F198" s="27" t="s">
        <v>20</v>
      </c>
      <c r="G198" s="117"/>
      <c r="H198" s="23">
        <v>4681</v>
      </c>
      <c r="I198" s="24">
        <f t="shared" si="32"/>
        <v>0</v>
      </c>
      <c r="K198" s="67"/>
      <c r="L198" s="3"/>
    </row>
    <row r="199" spans="2:12" outlineLevel="1">
      <c r="B199" s="2"/>
      <c r="C199" s="134" t="s">
        <v>376</v>
      </c>
      <c r="D199" s="135"/>
      <c r="E199" s="36" t="s">
        <v>377</v>
      </c>
      <c r="F199" s="37"/>
      <c r="G199" s="120"/>
      <c r="H199" s="38" t="s">
        <v>41</v>
      </c>
      <c r="I199" s="39">
        <f>SUM(I200:I218)</f>
        <v>0</v>
      </c>
      <c r="K199" s="67"/>
      <c r="L199" s="3"/>
    </row>
    <row r="200" spans="2:12" s="66" customFormat="1" ht="54.75" customHeight="1" outlineLevel="2">
      <c r="B200" s="65"/>
      <c r="C200" s="19" t="s">
        <v>378</v>
      </c>
      <c r="D200" s="25" t="s">
        <v>234</v>
      </c>
      <c r="E200" s="26" t="s">
        <v>235</v>
      </c>
      <c r="F200" s="27" t="s">
        <v>24</v>
      </c>
      <c r="G200" s="117"/>
      <c r="H200" s="23">
        <v>2624</v>
      </c>
      <c r="I200" s="24">
        <f t="shared" ref="I200:I218" si="33">+ROUND(G200,0)*H200</f>
        <v>0</v>
      </c>
      <c r="K200" s="40"/>
      <c r="L200" s="3"/>
    </row>
    <row r="201" spans="2:12" s="66" customFormat="1" ht="54.75" customHeight="1" outlineLevel="2">
      <c r="B201" s="65"/>
      <c r="C201" s="19" t="s">
        <v>379</v>
      </c>
      <c r="D201" s="25" t="s">
        <v>237</v>
      </c>
      <c r="E201" s="26" t="s">
        <v>238</v>
      </c>
      <c r="F201" s="27" t="s">
        <v>24</v>
      </c>
      <c r="G201" s="117"/>
      <c r="H201" s="23">
        <v>2842</v>
      </c>
      <c r="I201" s="24">
        <f t="shared" si="33"/>
        <v>0</v>
      </c>
      <c r="K201" s="67"/>
      <c r="L201" s="3"/>
    </row>
    <row r="202" spans="2:12" s="66" customFormat="1" ht="54.75" customHeight="1" outlineLevel="2">
      <c r="B202" s="65"/>
      <c r="C202" s="19" t="s">
        <v>380</v>
      </c>
      <c r="D202" s="25" t="s">
        <v>240</v>
      </c>
      <c r="E202" s="26" t="s">
        <v>241</v>
      </c>
      <c r="F202" s="27" t="s">
        <v>24</v>
      </c>
      <c r="G202" s="117"/>
      <c r="H202" s="23">
        <v>2624</v>
      </c>
      <c r="I202" s="24">
        <f t="shared" si="33"/>
        <v>0</v>
      </c>
      <c r="K202" s="67"/>
      <c r="L202" s="3"/>
    </row>
    <row r="203" spans="2:12" s="66" customFormat="1" ht="54.75" customHeight="1" outlineLevel="2">
      <c r="B203" s="65"/>
      <c r="C203" s="19" t="s">
        <v>381</v>
      </c>
      <c r="D203" s="25" t="s">
        <v>243</v>
      </c>
      <c r="E203" s="26" t="s">
        <v>244</v>
      </c>
      <c r="F203" s="27" t="s">
        <v>24</v>
      </c>
      <c r="G203" s="117"/>
      <c r="H203" s="23">
        <v>2842</v>
      </c>
      <c r="I203" s="24">
        <f t="shared" si="33"/>
        <v>0</v>
      </c>
      <c r="K203" s="67"/>
      <c r="L203" s="3"/>
    </row>
    <row r="204" spans="2:12" s="66" customFormat="1" ht="45" customHeight="1" outlineLevel="2">
      <c r="B204" s="65"/>
      <c r="C204" s="19" t="s">
        <v>382</v>
      </c>
      <c r="D204" s="25" t="s">
        <v>383</v>
      </c>
      <c r="E204" s="26" t="s">
        <v>384</v>
      </c>
      <c r="F204" s="27" t="s">
        <v>24</v>
      </c>
      <c r="G204" s="117"/>
      <c r="H204" s="23">
        <v>400</v>
      </c>
      <c r="I204" s="24">
        <f t="shared" si="33"/>
        <v>0</v>
      </c>
      <c r="K204" s="67"/>
      <c r="L204" s="3"/>
    </row>
    <row r="205" spans="2:12" s="66" customFormat="1" ht="75" customHeight="1" outlineLevel="2">
      <c r="B205" s="65"/>
      <c r="C205" s="19" t="s">
        <v>385</v>
      </c>
      <c r="D205" s="25" t="s">
        <v>386</v>
      </c>
      <c r="E205" s="26" t="s">
        <v>387</v>
      </c>
      <c r="F205" s="27" t="s">
        <v>24</v>
      </c>
      <c r="G205" s="117"/>
      <c r="H205" s="23">
        <v>625</v>
      </c>
      <c r="I205" s="24">
        <f t="shared" si="33"/>
        <v>0</v>
      </c>
      <c r="K205" s="67"/>
      <c r="L205" s="3"/>
    </row>
    <row r="206" spans="2:12" s="66" customFormat="1" ht="60.75" customHeight="1" outlineLevel="2">
      <c r="B206" s="65"/>
      <c r="C206" s="19" t="s">
        <v>388</v>
      </c>
      <c r="D206" s="25" t="s">
        <v>389</v>
      </c>
      <c r="E206" s="26" t="s">
        <v>390</v>
      </c>
      <c r="F206" s="27" t="s">
        <v>24</v>
      </c>
      <c r="G206" s="117"/>
      <c r="H206" s="23">
        <v>956</v>
      </c>
      <c r="I206" s="24">
        <f t="shared" si="33"/>
        <v>0</v>
      </c>
      <c r="K206" s="67"/>
      <c r="L206" s="3"/>
    </row>
    <row r="207" spans="2:12" s="66" customFormat="1" ht="75.75" customHeight="1" outlineLevel="2">
      <c r="B207" s="65"/>
      <c r="C207" s="19" t="s">
        <v>391</v>
      </c>
      <c r="D207" s="25" t="s">
        <v>392</v>
      </c>
      <c r="E207" s="26" t="s">
        <v>393</v>
      </c>
      <c r="F207" s="27" t="s">
        <v>24</v>
      </c>
      <c r="G207" s="117"/>
      <c r="H207" s="23">
        <v>674</v>
      </c>
      <c r="I207" s="24">
        <f t="shared" si="33"/>
        <v>0</v>
      </c>
      <c r="K207" s="67"/>
      <c r="L207" s="3"/>
    </row>
    <row r="208" spans="2:12" s="69" customFormat="1" ht="45" customHeight="1" outlineLevel="2">
      <c r="B208" s="68"/>
      <c r="C208" s="19" t="s">
        <v>394</v>
      </c>
      <c r="D208" s="25" t="s">
        <v>395</v>
      </c>
      <c r="E208" s="26" t="s">
        <v>396</v>
      </c>
      <c r="F208" s="27" t="s">
        <v>24</v>
      </c>
      <c r="G208" s="117"/>
      <c r="H208" s="23">
        <v>250</v>
      </c>
      <c r="I208" s="24">
        <f t="shared" si="33"/>
        <v>0</v>
      </c>
      <c r="K208" s="67"/>
      <c r="L208" s="3"/>
    </row>
    <row r="209" spans="2:12" s="69" customFormat="1" ht="45" customHeight="1" outlineLevel="2">
      <c r="B209" s="68"/>
      <c r="C209" s="19" t="s">
        <v>397</v>
      </c>
      <c r="D209" s="25" t="s">
        <v>398</v>
      </c>
      <c r="E209" s="26" t="s">
        <v>399</v>
      </c>
      <c r="F209" s="27" t="s">
        <v>24</v>
      </c>
      <c r="G209" s="117"/>
      <c r="H209" s="23">
        <v>140</v>
      </c>
      <c r="I209" s="24">
        <f t="shared" si="33"/>
        <v>0</v>
      </c>
      <c r="K209" s="70"/>
      <c r="L209" s="3"/>
    </row>
    <row r="210" spans="2:12" s="69" customFormat="1" ht="45" outlineLevel="2">
      <c r="B210" s="68"/>
      <c r="C210" s="19" t="s">
        <v>400</v>
      </c>
      <c r="D210" s="25" t="s">
        <v>401</v>
      </c>
      <c r="E210" s="26" t="s">
        <v>402</v>
      </c>
      <c r="F210" s="27" t="s">
        <v>24</v>
      </c>
      <c r="G210" s="117"/>
      <c r="H210" s="23">
        <v>2210</v>
      </c>
      <c r="I210" s="24">
        <f t="shared" si="33"/>
        <v>0</v>
      </c>
      <c r="K210" s="70"/>
      <c r="L210" s="3"/>
    </row>
    <row r="211" spans="2:12" s="66" customFormat="1" ht="77.25" customHeight="1" outlineLevel="2">
      <c r="B211" s="65"/>
      <c r="C211" s="19" t="s">
        <v>403</v>
      </c>
      <c r="D211" s="25" t="s">
        <v>404</v>
      </c>
      <c r="E211" s="26" t="s">
        <v>405</v>
      </c>
      <c r="F211" s="27" t="s">
        <v>20</v>
      </c>
      <c r="G211" s="117"/>
      <c r="H211" s="23">
        <v>943</v>
      </c>
      <c r="I211" s="24">
        <f t="shared" si="33"/>
        <v>0</v>
      </c>
      <c r="K211" s="70"/>
      <c r="L211" s="3"/>
    </row>
    <row r="212" spans="2:12" s="66" customFormat="1" ht="105.75" customHeight="1" outlineLevel="2">
      <c r="B212" s="65"/>
      <c r="C212" s="19" t="s">
        <v>406</v>
      </c>
      <c r="D212" s="25" t="s">
        <v>407</v>
      </c>
      <c r="E212" s="26" t="s">
        <v>408</v>
      </c>
      <c r="F212" s="27" t="s">
        <v>24</v>
      </c>
      <c r="G212" s="117"/>
      <c r="H212" s="23">
        <v>1289</v>
      </c>
      <c r="I212" s="24">
        <f t="shared" si="33"/>
        <v>0</v>
      </c>
      <c r="K212" s="67"/>
      <c r="L212" s="3"/>
    </row>
    <row r="213" spans="2:12" s="66" customFormat="1" ht="32.25" customHeight="1" outlineLevel="2">
      <c r="B213" s="65"/>
      <c r="C213" s="19" t="s">
        <v>409</v>
      </c>
      <c r="D213" s="25" t="s">
        <v>410</v>
      </c>
      <c r="E213" s="26" t="s">
        <v>411</v>
      </c>
      <c r="F213" s="27" t="s">
        <v>24</v>
      </c>
      <c r="G213" s="117"/>
      <c r="H213" s="23">
        <v>141</v>
      </c>
      <c r="I213" s="24">
        <f t="shared" si="33"/>
        <v>0</v>
      </c>
      <c r="K213" s="67"/>
      <c r="L213" s="3"/>
    </row>
    <row r="214" spans="2:12" s="66" customFormat="1" ht="60" customHeight="1" outlineLevel="2">
      <c r="B214" s="65"/>
      <c r="C214" s="19" t="s">
        <v>412</v>
      </c>
      <c r="D214" s="25" t="s">
        <v>413</v>
      </c>
      <c r="E214" s="26" t="s">
        <v>414</v>
      </c>
      <c r="F214" s="27" t="s">
        <v>24</v>
      </c>
      <c r="G214" s="117"/>
      <c r="H214" s="23">
        <v>119</v>
      </c>
      <c r="I214" s="24">
        <f t="shared" si="33"/>
        <v>0</v>
      </c>
      <c r="K214" s="67"/>
      <c r="L214" s="3"/>
    </row>
    <row r="215" spans="2:12" s="66" customFormat="1" ht="60.75" customHeight="1" outlineLevel="2">
      <c r="B215" s="65"/>
      <c r="C215" s="19" t="s">
        <v>415</v>
      </c>
      <c r="D215" s="25" t="s">
        <v>416</v>
      </c>
      <c r="E215" s="26" t="s">
        <v>417</v>
      </c>
      <c r="F215" s="27" t="s">
        <v>24</v>
      </c>
      <c r="G215" s="117"/>
      <c r="H215" s="23">
        <v>447</v>
      </c>
      <c r="I215" s="24">
        <f t="shared" si="33"/>
        <v>0</v>
      </c>
      <c r="K215" s="67"/>
      <c r="L215" s="3"/>
    </row>
    <row r="216" spans="2:12" s="72" customFormat="1" ht="60.75" customHeight="1" outlineLevel="2">
      <c r="B216" s="71"/>
      <c r="C216" s="19" t="s">
        <v>418</v>
      </c>
      <c r="D216" s="25" t="s">
        <v>419</v>
      </c>
      <c r="E216" s="26" t="s">
        <v>420</v>
      </c>
      <c r="F216" s="27" t="s">
        <v>24</v>
      </c>
      <c r="G216" s="117"/>
      <c r="H216" s="23">
        <v>306</v>
      </c>
      <c r="I216" s="24">
        <f t="shared" si="33"/>
        <v>0</v>
      </c>
      <c r="K216" s="67"/>
      <c r="L216" s="3"/>
    </row>
    <row r="217" spans="2:12" s="74" customFormat="1" ht="45" outlineLevel="2">
      <c r="B217" s="73"/>
      <c r="C217" s="19" t="s">
        <v>421</v>
      </c>
      <c r="D217" s="25" t="s">
        <v>422</v>
      </c>
      <c r="E217" s="26" t="s">
        <v>423</v>
      </c>
      <c r="F217" s="27" t="s">
        <v>24</v>
      </c>
      <c r="G217" s="117"/>
      <c r="H217" s="23">
        <v>11</v>
      </c>
      <c r="I217" s="24">
        <f t="shared" si="33"/>
        <v>0</v>
      </c>
      <c r="K217" s="75"/>
      <c r="L217" s="3"/>
    </row>
    <row r="218" spans="2:12" s="74" customFormat="1" ht="60" outlineLevel="2">
      <c r="B218" s="73"/>
      <c r="C218" s="19" t="s">
        <v>424</v>
      </c>
      <c r="D218" s="25" t="s">
        <v>425</v>
      </c>
      <c r="E218" s="26" t="s">
        <v>426</v>
      </c>
      <c r="F218" s="27" t="s">
        <v>20</v>
      </c>
      <c r="G218" s="117"/>
      <c r="H218" s="23">
        <v>457</v>
      </c>
      <c r="I218" s="24">
        <f t="shared" si="33"/>
        <v>0</v>
      </c>
      <c r="K218" s="76"/>
      <c r="L218" s="3"/>
    </row>
    <row r="219" spans="2:12" outlineLevel="1">
      <c r="B219" s="2"/>
      <c r="C219" s="134" t="s">
        <v>427</v>
      </c>
      <c r="D219" s="135"/>
      <c r="E219" s="36" t="s">
        <v>428</v>
      </c>
      <c r="F219" s="37"/>
      <c r="G219" s="120"/>
      <c r="H219" s="38" t="s">
        <v>41</v>
      </c>
      <c r="I219" s="39">
        <f>SUM(I220:I232)</f>
        <v>0</v>
      </c>
      <c r="K219" s="76"/>
      <c r="L219" s="3"/>
    </row>
    <row r="220" spans="2:12" s="66" customFormat="1" ht="40.5" customHeight="1" outlineLevel="2">
      <c r="B220" s="65"/>
      <c r="C220" s="19" t="s">
        <v>429</v>
      </c>
      <c r="D220" s="25" t="s">
        <v>220</v>
      </c>
      <c r="E220" s="26" t="s">
        <v>430</v>
      </c>
      <c r="F220" s="27" t="s">
        <v>24</v>
      </c>
      <c r="G220" s="117"/>
      <c r="H220" s="23">
        <v>30411</v>
      </c>
      <c r="I220" s="24">
        <f t="shared" ref="I220:I232" si="34">+ROUND(G220,0)*H220</f>
        <v>0</v>
      </c>
      <c r="K220" s="40"/>
      <c r="L220" s="3"/>
    </row>
    <row r="221" spans="2:12" s="66" customFormat="1" ht="90" customHeight="1" outlineLevel="2">
      <c r="B221" s="65"/>
      <c r="C221" s="19" t="s">
        <v>431</v>
      </c>
      <c r="D221" s="25" t="s">
        <v>432</v>
      </c>
      <c r="E221" s="26" t="s">
        <v>433</v>
      </c>
      <c r="F221" s="27" t="s">
        <v>279</v>
      </c>
      <c r="G221" s="117"/>
      <c r="H221" s="23">
        <v>4</v>
      </c>
      <c r="I221" s="24">
        <f t="shared" si="34"/>
        <v>0</v>
      </c>
      <c r="K221" s="67"/>
      <c r="L221" s="3"/>
    </row>
    <row r="222" spans="2:12" s="66" customFormat="1" ht="90" customHeight="1" outlineLevel="2">
      <c r="B222" s="65"/>
      <c r="C222" s="19" t="s">
        <v>434</v>
      </c>
      <c r="D222" s="25" t="s">
        <v>435</v>
      </c>
      <c r="E222" s="26" t="s">
        <v>436</v>
      </c>
      <c r="F222" s="27" t="s">
        <v>279</v>
      </c>
      <c r="G222" s="117"/>
      <c r="H222" s="23">
        <v>11</v>
      </c>
      <c r="I222" s="24">
        <f t="shared" si="34"/>
        <v>0</v>
      </c>
      <c r="K222" s="67"/>
      <c r="L222" s="3"/>
    </row>
    <row r="223" spans="2:12" s="66" customFormat="1" ht="90" customHeight="1" outlineLevel="2">
      <c r="B223" s="65"/>
      <c r="C223" s="19" t="s">
        <v>437</v>
      </c>
      <c r="D223" s="25" t="s">
        <v>438</v>
      </c>
      <c r="E223" s="26" t="s">
        <v>439</v>
      </c>
      <c r="F223" s="27" t="s">
        <v>279</v>
      </c>
      <c r="G223" s="117"/>
      <c r="H223" s="23">
        <v>1</v>
      </c>
      <c r="I223" s="24">
        <f t="shared" si="34"/>
        <v>0</v>
      </c>
      <c r="K223" s="67"/>
      <c r="L223" s="3"/>
    </row>
    <row r="224" spans="2:12" s="66" customFormat="1" ht="90" customHeight="1" outlineLevel="2">
      <c r="B224" s="65"/>
      <c r="C224" s="19" t="s">
        <v>440</v>
      </c>
      <c r="D224" s="25" t="s">
        <v>441</v>
      </c>
      <c r="E224" s="26" t="s">
        <v>442</v>
      </c>
      <c r="F224" s="27" t="s">
        <v>279</v>
      </c>
      <c r="G224" s="117"/>
      <c r="H224" s="23">
        <v>7</v>
      </c>
      <c r="I224" s="24">
        <f t="shared" si="34"/>
        <v>0</v>
      </c>
      <c r="K224" s="67"/>
      <c r="L224" s="3"/>
    </row>
    <row r="225" spans="2:12" s="66" customFormat="1" ht="90" customHeight="1" outlineLevel="2">
      <c r="B225" s="65"/>
      <c r="C225" s="19" t="s">
        <v>443</v>
      </c>
      <c r="D225" s="25" t="s">
        <v>444</v>
      </c>
      <c r="E225" s="26" t="s">
        <v>445</v>
      </c>
      <c r="F225" s="27" t="s">
        <v>279</v>
      </c>
      <c r="G225" s="117"/>
      <c r="H225" s="23">
        <v>10</v>
      </c>
      <c r="I225" s="24">
        <f t="shared" si="34"/>
        <v>0</v>
      </c>
      <c r="K225" s="67"/>
      <c r="L225" s="3"/>
    </row>
    <row r="226" spans="2:12" s="66" customFormat="1" ht="90" customHeight="1" outlineLevel="2">
      <c r="B226" s="65"/>
      <c r="C226" s="19" t="s">
        <v>446</v>
      </c>
      <c r="D226" s="25" t="s">
        <v>447</v>
      </c>
      <c r="E226" s="26" t="s">
        <v>448</v>
      </c>
      <c r="F226" s="27" t="s">
        <v>279</v>
      </c>
      <c r="G226" s="117"/>
      <c r="H226" s="23">
        <v>2</v>
      </c>
      <c r="I226" s="24">
        <f t="shared" si="34"/>
        <v>0</v>
      </c>
      <c r="K226" s="67"/>
      <c r="L226" s="3"/>
    </row>
    <row r="227" spans="2:12" s="66" customFormat="1" ht="90" customHeight="1" outlineLevel="2">
      <c r="B227" s="65"/>
      <c r="C227" s="19" t="s">
        <v>449</v>
      </c>
      <c r="D227" s="25" t="s">
        <v>450</v>
      </c>
      <c r="E227" s="26" t="s">
        <v>451</v>
      </c>
      <c r="F227" s="27" t="s">
        <v>279</v>
      </c>
      <c r="G227" s="117"/>
      <c r="H227" s="23">
        <v>1</v>
      </c>
      <c r="I227" s="24">
        <f t="shared" si="34"/>
        <v>0</v>
      </c>
      <c r="K227" s="67"/>
      <c r="L227" s="3"/>
    </row>
    <row r="228" spans="2:12" s="66" customFormat="1" ht="49.5" customHeight="1" outlineLevel="2">
      <c r="B228" s="65"/>
      <c r="C228" s="19" t="s">
        <v>452</v>
      </c>
      <c r="D228" s="25" t="s">
        <v>453</v>
      </c>
      <c r="E228" s="26" t="s">
        <v>454</v>
      </c>
      <c r="F228" s="27" t="s">
        <v>279</v>
      </c>
      <c r="G228" s="117"/>
      <c r="H228" s="23">
        <v>3</v>
      </c>
      <c r="I228" s="24">
        <f t="shared" si="34"/>
        <v>0</v>
      </c>
      <c r="K228" s="67"/>
      <c r="L228" s="3"/>
    </row>
    <row r="229" spans="2:12" s="66" customFormat="1" ht="49.5" customHeight="1" outlineLevel="2">
      <c r="B229" s="65"/>
      <c r="C229" s="19" t="s">
        <v>455</v>
      </c>
      <c r="D229" s="25" t="s">
        <v>456</v>
      </c>
      <c r="E229" s="26" t="s">
        <v>457</v>
      </c>
      <c r="F229" s="27" t="s">
        <v>279</v>
      </c>
      <c r="G229" s="117"/>
      <c r="H229" s="23">
        <v>2</v>
      </c>
      <c r="I229" s="24">
        <f t="shared" si="34"/>
        <v>0</v>
      </c>
      <c r="K229" s="67"/>
      <c r="L229" s="3"/>
    </row>
    <row r="230" spans="2:12" s="66" customFormat="1" ht="49.5" customHeight="1" outlineLevel="2">
      <c r="B230" s="65"/>
      <c r="C230" s="19" t="s">
        <v>458</v>
      </c>
      <c r="D230" s="25" t="s">
        <v>459</v>
      </c>
      <c r="E230" s="26" t="s">
        <v>460</v>
      </c>
      <c r="F230" s="27" t="s">
        <v>279</v>
      </c>
      <c r="G230" s="117"/>
      <c r="H230" s="23">
        <v>8</v>
      </c>
      <c r="I230" s="24">
        <f t="shared" si="34"/>
        <v>0</v>
      </c>
      <c r="K230" s="67"/>
      <c r="L230" s="3"/>
    </row>
    <row r="231" spans="2:12" s="66" customFormat="1" ht="49.5" customHeight="1" outlineLevel="2">
      <c r="B231" s="65"/>
      <c r="C231" s="19" t="s">
        <v>461</v>
      </c>
      <c r="D231" s="25" t="s">
        <v>462</v>
      </c>
      <c r="E231" s="26" t="s">
        <v>463</v>
      </c>
      <c r="F231" s="27" t="s">
        <v>279</v>
      </c>
      <c r="G231" s="117"/>
      <c r="H231" s="23">
        <v>5</v>
      </c>
      <c r="I231" s="24">
        <f t="shared" si="34"/>
        <v>0</v>
      </c>
      <c r="K231" s="67"/>
      <c r="L231" s="3"/>
    </row>
    <row r="232" spans="2:12" s="66" customFormat="1" ht="75" customHeight="1" outlineLevel="2">
      <c r="B232" s="65"/>
      <c r="C232" s="19" t="s">
        <v>464</v>
      </c>
      <c r="D232" s="25" t="s">
        <v>465</v>
      </c>
      <c r="E232" s="26" t="s">
        <v>466</v>
      </c>
      <c r="F232" s="27" t="s">
        <v>279</v>
      </c>
      <c r="G232" s="117"/>
      <c r="H232" s="23">
        <v>6</v>
      </c>
      <c r="I232" s="24">
        <f t="shared" si="34"/>
        <v>0</v>
      </c>
      <c r="K232" s="67"/>
      <c r="L232" s="3"/>
    </row>
    <row r="233" spans="2:12" outlineLevel="1">
      <c r="B233" s="2"/>
      <c r="C233" s="134" t="s">
        <v>467</v>
      </c>
      <c r="D233" s="135"/>
      <c r="E233" s="36" t="s">
        <v>468</v>
      </c>
      <c r="F233" s="37"/>
      <c r="G233" s="120"/>
      <c r="H233" s="38" t="s">
        <v>41</v>
      </c>
      <c r="I233" s="39">
        <f>SUM(I234:I250)</f>
        <v>0</v>
      </c>
      <c r="K233" s="67"/>
      <c r="L233" s="3"/>
    </row>
    <row r="234" spans="2:12" s="69" customFormat="1" ht="90.75" customHeight="1" outlineLevel="2">
      <c r="B234" s="68"/>
      <c r="C234" s="19" t="s">
        <v>469</v>
      </c>
      <c r="D234" s="25" t="s">
        <v>470</v>
      </c>
      <c r="E234" s="26" t="s">
        <v>471</v>
      </c>
      <c r="F234" s="27" t="s">
        <v>284</v>
      </c>
      <c r="G234" s="117"/>
      <c r="H234" s="23">
        <v>262</v>
      </c>
      <c r="I234" s="24">
        <f t="shared" ref="I234:I250" si="35">+ROUND(G234,0)*H234</f>
        <v>0</v>
      </c>
      <c r="K234" s="40"/>
      <c r="L234" s="3"/>
    </row>
    <row r="235" spans="2:12" s="69" customFormat="1" ht="72.75" customHeight="1" outlineLevel="2">
      <c r="B235" s="68"/>
      <c r="C235" s="19" t="s">
        <v>472</v>
      </c>
      <c r="D235" s="25" t="s">
        <v>473</v>
      </c>
      <c r="E235" s="26" t="s">
        <v>474</v>
      </c>
      <c r="F235" s="27" t="s">
        <v>284</v>
      </c>
      <c r="G235" s="117"/>
      <c r="H235" s="23">
        <v>57</v>
      </c>
      <c r="I235" s="24">
        <f t="shared" si="35"/>
        <v>0</v>
      </c>
      <c r="K235" s="70"/>
      <c r="L235" s="3"/>
    </row>
    <row r="236" spans="2:12" s="69" customFormat="1" ht="72" customHeight="1" outlineLevel="2">
      <c r="B236" s="68"/>
      <c r="C236" s="19" t="s">
        <v>475</v>
      </c>
      <c r="D236" s="25" t="s">
        <v>476</v>
      </c>
      <c r="E236" s="26" t="s">
        <v>477</v>
      </c>
      <c r="F236" s="27" t="s">
        <v>284</v>
      </c>
      <c r="G236" s="117"/>
      <c r="H236" s="23">
        <v>1</v>
      </c>
      <c r="I236" s="24">
        <f t="shared" si="35"/>
        <v>0</v>
      </c>
      <c r="K236" s="70"/>
      <c r="L236" s="3"/>
    </row>
    <row r="237" spans="2:12" s="69" customFormat="1" ht="75" customHeight="1" outlineLevel="2">
      <c r="B237" s="68"/>
      <c r="C237" s="19" t="s">
        <v>478</v>
      </c>
      <c r="D237" s="25" t="s">
        <v>479</v>
      </c>
      <c r="E237" s="26" t="s">
        <v>480</v>
      </c>
      <c r="F237" s="27" t="s">
        <v>284</v>
      </c>
      <c r="G237" s="117"/>
      <c r="H237" s="23">
        <v>108</v>
      </c>
      <c r="I237" s="24">
        <f t="shared" si="35"/>
        <v>0</v>
      </c>
      <c r="K237" s="70"/>
      <c r="L237" s="3"/>
    </row>
    <row r="238" spans="2:12" s="69" customFormat="1" ht="72" customHeight="1" outlineLevel="2">
      <c r="B238" s="68"/>
      <c r="C238" s="19" t="s">
        <v>481</v>
      </c>
      <c r="D238" s="25" t="s">
        <v>482</v>
      </c>
      <c r="E238" s="26" t="s">
        <v>483</v>
      </c>
      <c r="F238" s="27" t="s">
        <v>284</v>
      </c>
      <c r="G238" s="117"/>
      <c r="H238" s="23">
        <v>1</v>
      </c>
      <c r="I238" s="24">
        <f t="shared" si="35"/>
        <v>0</v>
      </c>
      <c r="K238" s="70"/>
      <c r="L238" s="3"/>
    </row>
    <row r="239" spans="2:12" s="69" customFormat="1" ht="65.25" customHeight="1" outlineLevel="2">
      <c r="B239" s="68"/>
      <c r="C239" s="19" t="s">
        <v>484</v>
      </c>
      <c r="D239" s="25" t="s">
        <v>485</v>
      </c>
      <c r="E239" s="26" t="s">
        <v>486</v>
      </c>
      <c r="F239" s="27" t="s">
        <v>284</v>
      </c>
      <c r="G239" s="117"/>
      <c r="H239" s="23">
        <v>3</v>
      </c>
      <c r="I239" s="24">
        <f t="shared" si="35"/>
        <v>0</v>
      </c>
      <c r="K239" s="70"/>
      <c r="L239" s="3"/>
    </row>
    <row r="240" spans="2:12" s="69" customFormat="1" ht="45" outlineLevel="2">
      <c r="B240" s="68"/>
      <c r="C240" s="19" t="s">
        <v>487</v>
      </c>
      <c r="D240" s="25" t="s">
        <v>488</v>
      </c>
      <c r="E240" s="26" t="s">
        <v>489</v>
      </c>
      <c r="F240" s="27" t="s">
        <v>284</v>
      </c>
      <c r="G240" s="117"/>
      <c r="H240" s="23">
        <v>65</v>
      </c>
      <c r="I240" s="24">
        <f t="shared" si="35"/>
        <v>0</v>
      </c>
      <c r="K240" s="70"/>
      <c r="L240" s="3"/>
    </row>
    <row r="241" spans="2:12" s="69" customFormat="1" ht="96.75" customHeight="1" outlineLevel="2">
      <c r="B241" s="68"/>
      <c r="C241" s="19" t="s">
        <v>490</v>
      </c>
      <c r="D241" s="25" t="s">
        <v>491</v>
      </c>
      <c r="E241" s="26" t="s">
        <v>492</v>
      </c>
      <c r="F241" s="27" t="s">
        <v>20</v>
      </c>
      <c r="G241" s="117"/>
      <c r="H241" s="23">
        <v>163</v>
      </c>
      <c r="I241" s="24">
        <f t="shared" si="35"/>
        <v>0</v>
      </c>
      <c r="K241" s="70"/>
      <c r="L241" s="3"/>
    </row>
    <row r="242" spans="2:12" s="69" customFormat="1" ht="96.75" customHeight="1" outlineLevel="2">
      <c r="B242" s="68"/>
      <c r="C242" s="19" t="s">
        <v>493</v>
      </c>
      <c r="D242" s="25" t="s">
        <v>494</v>
      </c>
      <c r="E242" s="26" t="s">
        <v>495</v>
      </c>
      <c r="F242" s="27" t="s">
        <v>20</v>
      </c>
      <c r="G242" s="117"/>
      <c r="H242" s="23">
        <v>132</v>
      </c>
      <c r="I242" s="24">
        <f t="shared" si="35"/>
        <v>0</v>
      </c>
      <c r="K242" s="70"/>
      <c r="L242" s="3"/>
    </row>
    <row r="243" spans="2:12" s="69" customFormat="1" ht="120.75" customHeight="1" outlineLevel="2">
      <c r="B243" s="68"/>
      <c r="C243" s="19" t="s">
        <v>496</v>
      </c>
      <c r="D243" s="25" t="s">
        <v>497</v>
      </c>
      <c r="E243" s="26" t="s">
        <v>498</v>
      </c>
      <c r="F243" s="27" t="s">
        <v>279</v>
      </c>
      <c r="G243" s="117"/>
      <c r="H243" s="23">
        <v>4</v>
      </c>
      <c r="I243" s="24">
        <f t="shared" si="35"/>
        <v>0</v>
      </c>
      <c r="K243" s="70"/>
      <c r="L243" s="3"/>
    </row>
    <row r="244" spans="2:12" s="69" customFormat="1" ht="45.75" customHeight="1" outlineLevel="2">
      <c r="B244" s="68"/>
      <c r="C244" s="19" t="s">
        <v>499</v>
      </c>
      <c r="D244" s="25" t="s">
        <v>500</v>
      </c>
      <c r="E244" s="26" t="s">
        <v>501</v>
      </c>
      <c r="F244" s="27" t="s">
        <v>279</v>
      </c>
      <c r="G244" s="117"/>
      <c r="H244" s="23">
        <v>37</v>
      </c>
      <c r="I244" s="24">
        <f t="shared" si="35"/>
        <v>0</v>
      </c>
      <c r="K244" s="70"/>
      <c r="L244" s="3"/>
    </row>
    <row r="245" spans="2:12" s="69" customFormat="1" ht="75.75" customHeight="1" outlineLevel="2">
      <c r="B245" s="68"/>
      <c r="C245" s="19" t="s">
        <v>502</v>
      </c>
      <c r="D245" s="25" t="s">
        <v>503</v>
      </c>
      <c r="E245" s="26" t="s">
        <v>504</v>
      </c>
      <c r="F245" s="27" t="s">
        <v>284</v>
      </c>
      <c r="G245" s="117"/>
      <c r="H245" s="23">
        <v>4</v>
      </c>
      <c r="I245" s="24">
        <f t="shared" si="35"/>
        <v>0</v>
      </c>
      <c r="K245" s="70"/>
      <c r="L245" s="3"/>
    </row>
    <row r="246" spans="2:12" s="69" customFormat="1" ht="84.75" customHeight="1" outlineLevel="2">
      <c r="B246" s="68"/>
      <c r="C246" s="19" t="s">
        <v>505</v>
      </c>
      <c r="D246" s="25" t="s">
        <v>506</v>
      </c>
      <c r="E246" s="26" t="s">
        <v>507</v>
      </c>
      <c r="F246" s="27" t="s">
        <v>284</v>
      </c>
      <c r="G246" s="117"/>
      <c r="H246" s="23">
        <v>2</v>
      </c>
      <c r="I246" s="24">
        <f t="shared" si="35"/>
        <v>0</v>
      </c>
      <c r="K246" s="70"/>
      <c r="L246" s="3"/>
    </row>
    <row r="247" spans="2:12" s="69" customFormat="1" ht="84.75" customHeight="1" outlineLevel="2">
      <c r="B247" s="68"/>
      <c r="C247" s="19" t="s">
        <v>508</v>
      </c>
      <c r="D247" s="25" t="s">
        <v>509</v>
      </c>
      <c r="E247" s="26" t="s">
        <v>510</v>
      </c>
      <c r="F247" s="27" t="s">
        <v>284</v>
      </c>
      <c r="G247" s="117"/>
      <c r="H247" s="23">
        <v>2</v>
      </c>
      <c r="I247" s="24">
        <f t="shared" si="35"/>
        <v>0</v>
      </c>
      <c r="K247" s="70"/>
      <c r="L247" s="3"/>
    </row>
    <row r="248" spans="2:12" s="69" customFormat="1" ht="82.5" customHeight="1" outlineLevel="2">
      <c r="B248" s="68"/>
      <c r="C248" s="19" t="s">
        <v>511</v>
      </c>
      <c r="D248" s="25" t="s">
        <v>512</v>
      </c>
      <c r="E248" s="26" t="s">
        <v>513</v>
      </c>
      <c r="F248" s="27" t="s">
        <v>284</v>
      </c>
      <c r="G248" s="117"/>
      <c r="H248" s="23">
        <v>2</v>
      </c>
      <c r="I248" s="24">
        <f t="shared" si="35"/>
        <v>0</v>
      </c>
      <c r="K248" s="70"/>
      <c r="L248" s="3"/>
    </row>
    <row r="249" spans="2:12" s="3" customFormat="1" ht="72" customHeight="1" outlineLevel="2" collapsed="1">
      <c r="B249" s="4"/>
      <c r="C249" s="19" t="s">
        <v>514</v>
      </c>
      <c r="D249" s="25" t="s">
        <v>515</v>
      </c>
      <c r="E249" s="26" t="s">
        <v>516</v>
      </c>
      <c r="F249" s="27" t="s">
        <v>284</v>
      </c>
      <c r="G249" s="117"/>
      <c r="H249" s="23">
        <v>2</v>
      </c>
      <c r="I249" s="24">
        <f t="shared" si="35"/>
        <v>0</v>
      </c>
      <c r="K249" s="70"/>
    </row>
    <row r="250" spans="2:12" s="3" customFormat="1" ht="48" customHeight="1" outlineLevel="2" collapsed="1">
      <c r="B250" s="4"/>
      <c r="C250" s="19" t="s">
        <v>517</v>
      </c>
      <c r="D250" s="25" t="s">
        <v>518</v>
      </c>
      <c r="E250" s="26" t="s">
        <v>519</v>
      </c>
      <c r="F250" s="27" t="s">
        <v>284</v>
      </c>
      <c r="G250" s="117"/>
      <c r="H250" s="23">
        <v>953</v>
      </c>
      <c r="I250" s="24">
        <f t="shared" si="35"/>
        <v>0</v>
      </c>
      <c r="K250" s="5"/>
    </row>
    <row r="251" spans="2:12" s="3" customFormat="1">
      <c r="B251" s="4"/>
      <c r="C251" s="132">
        <v>7</v>
      </c>
      <c r="D251" s="133"/>
      <c r="E251" s="15" t="s">
        <v>520</v>
      </c>
      <c r="F251" s="16"/>
      <c r="G251" s="118"/>
      <c r="H251" s="17" t="s">
        <v>41</v>
      </c>
      <c r="I251" s="18">
        <f>+I252+I254</f>
        <v>0</v>
      </c>
      <c r="K251" s="5"/>
    </row>
    <row r="252" spans="2:12" outlineLevel="1" collapsed="1">
      <c r="B252" s="2"/>
      <c r="C252" s="134" t="s">
        <v>521</v>
      </c>
      <c r="D252" s="135"/>
      <c r="E252" s="36" t="s">
        <v>522</v>
      </c>
      <c r="F252" s="37"/>
      <c r="G252" s="120"/>
      <c r="H252" s="38" t="s">
        <v>41</v>
      </c>
      <c r="I252" s="39">
        <f>+I253</f>
        <v>0</v>
      </c>
      <c r="K252" s="5"/>
      <c r="L252" s="3"/>
    </row>
    <row r="253" spans="2:12" ht="188.25" customHeight="1" outlineLevel="3">
      <c r="B253" s="2"/>
      <c r="C253" s="19" t="s">
        <v>523</v>
      </c>
      <c r="D253" s="25" t="s">
        <v>524</v>
      </c>
      <c r="E253" s="26" t="s">
        <v>525</v>
      </c>
      <c r="F253" s="27" t="s">
        <v>279</v>
      </c>
      <c r="G253" s="117"/>
      <c r="H253" s="23">
        <v>12</v>
      </c>
      <c r="I253" s="24">
        <f>+ROUND(G253,0)*H253</f>
        <v>0</v>
      </c>
      <c r="K253" s="40"/>
      <c r="L253" s="3"/>
    </row>
    <row r="254" spans="2:12" outlineLevel="1">
      <c r="B254" s="2"/>
      <c r="C254" s="134" t="s">
        <v>526</v>
      </c>
      <c r="D254" s="135"/>
      <c r="E254" s="36" t="s">
        <v>527</v>
      </c>
      <c r="F254" s="37"/>
      <c r="G254" s="120"/>
      <c r="H254" s="38" t="s">
        <v>41</v>
      </c>
      <c r="I254" s="39">
        <f>+I255</f>
        <v>0</v>
      </c>
      <c r="K254" s="40"/>
      <c r="L254" s="3"/>
    </row>
    <row r="255" spans="2:12" ht="232.5" customHeight="1" outlineLevel="3">
      <c r="B255" s="2"/>
      <c r="C255" s="19" t="s">
        <v>528</v>
      </c>
      <c r="D255" s="25" t="s">
        <v>527</v>
      </c>
      <c r="E255" s="26" t="s">
        <v>529</v>
      </c>
      <c r="F255" s="27" t="s">
        <v>279</v>
      </c>
      <c r="G255" s="117"/>
      <c r="H255" s="23">
        <v>5</v>
      </c>
      <c r="I255" s="24">
        <f>+ROUND(G255,0)*H255</f>
        <v>0</v>
      </c>
      <c r="K255" s="40"/>
      <c r="L255" s="3"/>
    </row>
    <row r="256" spans="2:12">
      <c r="B256" s="2"/>
      <c r="C256" s="132">
        <v>8</v>
      </c>
      <c r="D256" s="133"/>
      <c r="E256" s="15" t="s">
        <v>530</v>
      </c>
      <c r="F256" s="77"/>
      <c r="G256" s="125"/>
      <c r="H256" s="78" t="s">
        <v>41</v>
      </c>
      <c r="I256" s="18">
        <f>I257+I262+I266+I274+I276+I279+I296+I305</f>
        <v>0</v>
      </c>
      <c r="K256" s="40"/>
      <c r="L256" s="3"/>
    </row>
    <row r="257" spans="2:12" outlineLevel="1" collapsed="1">
      <c r="B257" s="2"/>
      <c r="C257" s="134" t="s">
        <v>531</v>
      </c>
      <c r="D257" s="135"/>
      <c r="E257" s="36" t="s">
        <v>50</v>
      </c>
      <c r="F257" s="37"/>
      <c r="G257" s="120"/>
      <c r="H257" s="38" t="s">
        <v>41</v>
      </c>
      <c r="I257" s="39">
        <f>SUM(I258:I261)</f>
        <v>0</v>
      </c>
      <c r="K257" s="40"/>
      <c r="L257" s="3"/>
    </row>
    <row r="258" spans="2:12" ht="34.5" customHeight="1" outlineLevel="2">
      <c r="B258" s="2"/>
      <c r="C258" s="19" t="s">
        <v>532</v>
      </c>
      <c r="D258" s="25">
        <v>262</v>
      </c>
      <c r="E258" s="26" t="s">
        <v>533</v>
      </c>
      <c r="F258" s="27" t="s">
        <v>33</v>
      </c>
      <c r="G258" s="117"/>
      <c r="H258" s="23">
        <v>6927</v>
      </c>
      <c r="I258" s="24">
        <f t="shared" ref="I258:I261" si="36">+ROUND(G258,0)*H258</f>
        <v>0</v>
      </c>
      <c r="K258" s="40"/>
      <c r="L258" s="3"/>
    </row>
    <row r="259" spans="2:12" ht="34.5" customHeight="1" outlineLevel="2">
      <c r="B259" s="2"/>
      <c r="C259" s="19" t="s">
        <v>534</v>
      </c>
      <c r="D259" s="25">
        <v>264</v>
      </c>
      <c r="E259" s="26" t="s">
        <v>535</v>
      </c>
      <c r="F259" s="27" t="s">
        <v>33</v>
      </c>
      <c r="G259" s="117"/>
      <c r="H259" s="23">
        <v>330</v>
      </c>
      <c r="I259" s="24">
        <f t="shared" si="36"/>
        <v>0</v>
      </c>
      <c r="K259" s="40"/>
      <c r="L259" s="3"/>
    </row>
    <row r="260" spans="2:12" ht="45" outlineLevel="2">
      <c r="B260" s="2"/>
      <c r="C260" s="19" t="s">
        <v>536</v>
      </c>
      <c r="D260" s="25">
        <v>266</v>
      </c>
      <c r="E260" s="26" t="s">
        <v>537</v>
      </c>
      <c r="F260" s="27" t="s">
        <v>33</v>
      </c>
      <c r="G260" s="117"/>
      <c r="H260" s="23">
        <v>550</v>
      </c>
      <c r="I260" s="24">
        <f t="shared" si="36"/>
        <v>0</v>
      </c>
      <c r="K260" s="40"/>
      <c r="L260" s="3"/>
    </row>
    <row r="261" spans="2:12" ht="60" outlineLevel="2">
      <c r="B261" s="2"/>
      <c r="C261" s="19" t="s">
        <v>538</v>
      </c>
      <c r="D261" s="25">
        <v>436</v>
      </c>
      <c r="E261" s="26" t="s">
        <v>539</v>
      </c>
      <c r="F261" s="27" t="s">
        <v>33</v>
      </c>
      <c r="G261" s="117"/>
      <c r="H261" s="23">
        <v>7807</v>
      </c>
      <c r="I261" s="24">
        <f t="shared" si="36"/>
        <v>0</v>
      </c>
      <c r="K261" s="40"/>
      <c r="L261" s="3"/>
    </row>
    <row r="262" spans="2:12" outlineLevel="1">
      <c r="B262" s="2"/>
      <c r="C262" s="134" t="s">
        <v>540</v>
      </c>
      <c r="D262" s="135"/>
      <c r="E262" s="36" t="s">
        <v>541</v>
      </c>
      <c r="F262" s="37"/>
      <c r="G262" s="120"/>
      <c r="H262" s="38" t="s">
        <v>41</v>
      </c>
      <c r="I262" s="39">
        <f>SUM(I263:I265)</f>
        <v>0</v>
      </c>
      <c r="K262" s="40"/>
      <c r="L262" s="3"/>
    </row>
    <row r="263" spans="2:12" ht="75" outlineLevel="2">
      <c r="B263" s="2"/>
      <c r="C263" s="19" t="s">
        <v>542</v>
      </c>
      <c r="D263" s="25">
        <v>370</v>
      </c>
      <c r="E263" s="26" t="s">
        <v>543</v>
      </c>
      <c r="F263" s="27" t="s">
        <v>33</v>
      </c>
      <c r="G263" s="117"/>
      <c r="H263" s="23">
        <v>801</v>
      </c>
      <c r="I263" s="24">
        <f t="shared" ref="I263:I265" si="37">+ROUND(G263,0)*H263</f>
        <v>0</v>
      </c>
      <c r="K263" s="40"/>
      <c r="L263" s="3"/>
    </row>
    <row r="264" spans="2:12" ht="45" outlineLevel="2">
      <c r="B264" s="2"/>
      <c r="C264" s="19" t="s">
        <v>544</v>
      </c>
      <c r="D264" s="25">
        <v>360</v>
      </c>
      <c r="E264" s="26" t="s">
        <v>545</v>
      </c>
      <c r="F264" s="27" t="s">
        <v>33</v>
      </c>
      <c r="G264" s="117"/>
      <c r="H264" s="23">
        <v>4807</v>
      </c>
      <c r="I264" s="24">
        <f t="shared" si="37"/>
        <v>0</v>
      </c>
      <c r="K264" s="40"/>
      <c r="L264" s="3"/>
    </row>
    <row r="265" spans="2:12" ht="57" customHeight="1" outlineLevel="2">
      <c r="B265" s="2"/>
      <c r="C265" s="19" t="s">
        <v>546</v>
      </c>
      <c r="D265" s="25" t="s">
        <v>547</v>
      </c>
      <c r="E265" s="26" t="s">
        <v>548</v>
      </c>
      <c r="F265" s="27" t="s">
        <v>33</v>
      </c>
      <c r="G265" s="117"/>
      <c r="H265" s="23">
        <v>795</v>
      </c>
      <c r="I265" s="24">
        <f t="shared" si="37"/>
        <v>0</v>
      </c>
      <c r="K265" s="40"/>
      <c r="L265" s="3"/>
    </row>
    <row r="266" spans="2:12" outlineLevel="1">
      <c r="B266" s="2"/>
      <c r="C266" s="134" t="s">
        <v>549</v>
      </c>
      <c r="D266" s="135"/>
      <c r="E266" s="36" t="s">
        <v>550</v>
      </c>
      <c r="F266" s="37"/>
      <c r="G266" s="120"/>
      <c r="H266" s="38" t="s">
        <v>41</v>
      </c>
      <c r="I266" s="39">
        <f>SUM(I267:I273)</f>
        <v>0</v>
      </c>
      <c r="K266" s="40"/>
      <c r="L266" s="3"/>
    </row>
    <row r="267" spans="2:12" ht="45" outlineLevel="2">
      <c r="B267" s="2"/>
      <c r="C267" s="19" t="s">
        <v>551</v>
      </c>
      <c r="D267" s="25" t="s">
        <v>552</v>
      </c>
      <c r="E267" s="26" t="s">
        <v>553</v>
      </c>
      <c r="F267" s="27" t="s">
        <v>279</v>
      </c>
      <c r="G267" s="117"/>
      <c r="H267" s="23">
        <v>2</v>
      </c>
      <c r="I267" s="24">
        <f t="shared" ref="I267:I273" si="38">+ROUND(G267,0)*H267</f>
        <v>0</v>
      </c>
      <c r="K267" s="40"/>
      <c r="L267" s="3"/>
    </row>
    <row r="268" spans="2:12" ht="45" outlineLevel="2">
      <c r="B268" s="2"/>
      <c r="C268" s="19" t="s">
        <v>554</v>
      </c>
      <c r="D268" s="25" t="s">
        <v>555</v>
      </c>
      <c r="E268" s="26" t="s">
        <v>556</v>
      </c>
      <c r="F268" s="27" t="s">
        <v>279</v>
      </c>
      <c r="G268" s="117"/>
      <c r="H268" s="23">
        <v>3</v>
      </c>
      <c r="I268" s="24">
        <f t="shared" si="38"/>
        <v>0</v>
      </c>
      <c r="K268" s="40"/>
      <c r="L268" s="3"/>
    </row>
    <row r="269" spans="2:12" ht="45" outlineLevel="2">
      <c r="B269" s="2"/>
      <c r="C269" s="19" t="s">
        <v>557</v>
      </c>
      <c r="D269" s="25" t="s">
        <v>558</v>
      </c>
      <c r="E269" s="26" t="s">
        <v>559</v>
      </c>
      <c r="F269" s="27" t="s">
        <v>279</v>
      </c>
      <c r="G269" s="117"/>
      <c r="H269" s="23">
        <v>4</v>
      </c>
      <c r="I269" s="24">
        <f t="shared" si="38"/>
        <v>0</v>
      </c>
      <c r="K269" s="40"/>
      <c r="L269" s="3"/>
    </row>
    <row r="270" spans="2:12" ht="45" outlineLevel="2">
      <c r="B270" s="2"/>
      <c r="C270" s="19" t="s">
        <v>560</v>
      </c>
      <c r="D270" s="25" t="s">
        <v>561</v>
      </c>
      <c r="E270" s="26" t="s">
        <v>562</v>
      </c>
      <c r="F270" s="27" t="s">
        <v>279</v>
      </c>
      <c r="G270" s="117"/>
      <c r="H270" s="23">
        <v>7</v>
      </c>
      <c r="I270" s="24">
        <f t="shared" si="38"/>
        <v>0</v>
      </c>
      <c r="K270" s="40"/>
      <c r="L270" s="3"/>
    </row>
    <row r="271" spans="2:12" ht="45" outlineLevel="2">
      <c r="B271" s="2"/>
      <c r="C271" s="19" t="s">
        <v>563</v>
      </c>
      <c r="D271" s="25" t="s">
        <v>564</v>
      </c>
      <c r="E271" s="26" t="s">
        <v>565</v>
      </c>
      <c r="F271" s="27" t="s">
        <v>20</v>
      </c>
      <c r="G271" s="117"/>
      <c r="H271" s="23">
        <v>150</v>
      </c>
      <c r="I271" s="24">
        <f t="shared" si="38"/>
        <v>0</v>
      </c>
      <c r="K271" s="40"/>
      <c r="L271" s="3"/>
    </row>
    <row r="272" spans="2:12" ht="45" outlineLevel="2">
      <c r="B272" s="2"/>
      <c r="C272" s="19" t="s">
        <v>566</v>
      </c>
      <c r="D272" s="25" t="s">
        <v>567</v>
      </c>
      <c r="E272" s="26" t="s">
        <v>568</v>
      </c>
      <c r="F272" s="27" t="s">
        <v>20</v>
      </c>
      <c r="G272" s="117"/>
      <c r="H272" s="23">
        <v>120</v>
      </c>
      <c r="I272" s="24">
        <f t="shared" si="38"/>
        <v>0</v>
      </c>
      <c r="K272" s="40"/>
      <c r="L272" s="3"/>
    </row>
    <row r="273" spans="2:12" outlineLevel="2">
      <c r="B273" s="2"/>
      <c r="C273" s="19" t="s">
        <v>569</v>
      </c>
      <c r="D273" s="25" t="s">
        <v>570</v>
      </c>
      <c r="E273" s="26" t="s">
        <v>571</v>
      </c>
      <c r="F273" s="27" t="s">
        <v>279</v>
      </c>
      <c r="G273" s="117"/>
      <c r="H273" s="23">
        <v>20</v>
      </c>
      <c r="I273" s="24">
        <f t="shared" si="38"/>
        <v>0</v>
      </c>
      <c r="K273" s="40"/>
      <c r="L273" s="3"/>
    </row>
    <row r="274" spans="2:12" outlineLevel="1">
      <c r="B274" s="2"/>
      <c r="C274" s="134" t="s">
        <v>572</v>
      </c>
      <c r="D274" s="135"/>
      <c r="E274" s="36" t="s">
        <v>573</v>
      </c>
      <c r="F274" s="37"/>
      <c r="G274" s="120"/>
      <c r="H274" s="38" t="s">
        <v>41</v>
      </c>
      <c r="I274" s="39">
        <f>SUM(I275)</f>
        <v>0</v>
      </c>
      <c r="K274" s="40"/>
      <c r="L274" s="3"/>
    </row>
    <row r="275" spans="2:12" ht="45" outlineLevel="2">
      <c r="B275" s="2"/>
      <c r="C275" s="19" t="s">
        <v>574</v>
      </c>
      <c r="D275" s="25">
        <v>550</v>
      </c>
      <c r="E275" s="26" t="s">
        <v>575</v>
      </c>
      <c r="F275" s="27" t="s">
        <v>24</v>
      </c>
      <c r="G275" s="117"/>
      <c r="H275" s="23">
        <v>2593</v>
      </c>
      <c r="I275" s="24">
        <f>+ROUND(G275,0)*H275</f>
        <v>0</v>
      </c>
      <c r="K275" s="40"/>
      <c r="L275" s="3"/>
    </row>
    <row r="276" spans="2:12" outlineLevel="1">
      <c r="B276" s="2"/>
      <c r="C276" s="134" t="s">
        <v>576</v>
      </c>
      <c r="D276" s="135"/>
      <c r="E276" s="36" t="s">
        <v>577</v>
      </c>
      <c r="F276" s="37"/>
      <c r="G276" s="120"/>
      <c r="H276" s="38" t="s">
        <v>41</v>
      </c>
      <c r="I276" s="39">
        <f>SUM(I277:I278)</f>
        <v>0</v>
      </c>
      <c r="K276" s="40"/>
      <c r="L276" s="3"/>
    </row>
    <row r="277" spans="2:12" ht="47.25" customHeight="1" outlineLevel="2">
      <c r="B277" s="2"/>
      <c r="C277" s="19" t="s">
        <v>578</v>
      </c>
      <c r="D277" s="25" t="s">
        <v>579</v>
      </c>
      <c r="E277" s="26" t="s">
        <v>580</v>
      </c>
      <c r="F277" s="27" t="s">
        <v>24</v>
      </c>
      <c r="G277" s="117"/>
      <c r="H277" s="23">
        <v>899</v>
      </c>
      <c r="I277" s="24">
        <f t="shared" ref="I277:I278" si="39">+ROUND(G277,0)*H277</f>
        <v>0</v>
      </c>
      <c r="K277" s="40"/>
      <c r="L277" s="3"/>
    </row>
    <row r="278" spans="2:12" ht="45" outlineLevel="2">
      <c r="B278" s="2"/>
      <c r="C278" s="19" t="s">
        <v>581</v>
      </c>
      <c r="D278" s="25" t="s">
        <v>216</v>
      </c>
      <c r="E278" s="26" t="s">
        <v>217</v>
      </c>
      <c r="F278" s="27" t="s">
        <v>24</v>
      </c>
      <c r="G278" s="117"/>
      <c r="H278" s="23">
        <v>1590</v>
      </c>
      <c r="I278" s="24">
        <f t="shared" si="39"/>
        <v>0</v>
      </c>
      <c r="K278" s="40"/>
      <c r="L278" s="3"/>
    </row>
    <row r="279" spans="2:12" outlineLevel="1">
      <c r="B279" s="2"/>
      <c r="C279" s="134" t="s">
        <v>582</v>
      </c>
      <c r="D279" s="135"/>
      <c r="E279" s="36" t="s">
        <v>583</v>
      </c>
      <c r="F279" s="37"/>
      <c r="G279" s="120"/>
      <c r="H279" s="38" t="s">
        <v>41</v>
      </c>
      <c r="I279" s="39">
        <f>SUM(I280:I295)</f>
        <v>0</v>
      </c>
      <c r="K279" s="40"/>
      <c r="L279" s="3"/>
    </row>
    <row r="280" spans="2:12" ht="84.75" customHeight="1" outlineLevel="2">
      <c r="B280" s="2"/>
      <c r="C280" s="19" t="s">
        <v>584</v>
      </c>
      <c r="D280" s="25" t="s">
        <v>585</v>
      </c>
      <c r="E280" s="26" t="s">
        <v>586</v>
      </c>
      <c r="F280" s="27" t="s">
        <v>20</v>
      </c>
      <c r="G280" s="117"/>
      <c r="H280" s="23">
        <v>84</v>
      </c>
      <c r="I280" s="24">
        <f t="shared" ref="I280:I295" si="40">+ROUND(G280,0)*H280</f>
        <v>0</v>
      </c>
      <c r="K280" s="40"/>
      <c r="L280" s="3"/>
    </row>
    <row r="281" spans="2:12" ht="84.75" customHeight="1" outlineLevel="2">
      <c r="B281" s="2"/>
      <c r="C281" s="19" t="s">
        <v>587</v>
      </c>
      <c r="D281" s="25" t="s">
        <v>588</v>
      </c>
      <c r="E281" s="26" t="s">
        <v>589</v>
      </c>
      <c r="F281" s="27" t="s">
        <v>20</v>
      </c>
      <c r="G281" s="117"/>
      <c r="H281" s="23">
        <v>144</v>
      </c>
      <c r="I281" s="24">
        <f t="shared" si="40"/>
        <v>0</v>
      </c>
      <c r="K281" s="40"/>
      <c r="L281" s="3"/>
    </row>
    <row r="282" spans="2:12" ht="84.75" customHeight="1" outlineLevel="2">
      <c r="B282" s="2"/>
      <c r="C282" s="19" t="s">
        <v>590</v>
      </c>
      <c r="D282" s="25" t="s">
        <v>591</v>
      </c>
      <c r="E282" s="26" t="s">
        <v>592</v>
      </c>
      <c r="F282" s="27" t="s">
        <v>20</v>
      </c>
      <c r="G282" s="117"/>
      <c r="H282" s="23">
        <v>527</v>
      </c>
      <c r="I282" s="24">
        <f t="shared" si="40"/>
        <v>0</v>
      </c>
      <c r="K282" s="40"/>
      <c r="L282" s="3"/>
    </row>
    <row r="283" spans="2:12" ht="84.75" customHeight="1" outlineLevel="2">
      <c r="B283" s="2"/>
      <c r="C283" s="19" t="s">
        <v>593</v>
      </c>
      <c r="D283" s="25" t="s">
        <v>594</v>
      </c>
      <c r="E283" s="26" t="s">
        <v>595</v>
      </c>
      <c r="F283" s="27" t="s">
        <v>20</v>
      </c>
      <c r="G283" s="117"/>
      <c r="H283" s="23">
        <v>48</v>
      </c>
      <c r="I283" s="24">
        <f t="shared" si="40"/>
        <v>0</v>
      </c>
      <c r="K283" s="40"/>
      <c r="L283" s="3"/>
    </row>
    <row r="284" spans="2:12" ht="84.75" customHeight="1" outlineLevel="2">
      <c r="B284" s="2"/>
      <c r="C284" s="19" t="s">
        <v>596</v>
      </c>
      <c r="D284" s="25" t="s">
        <v>597</v>
      </c>
      <c r="E284" s="26" t="s">
        <v>598</v>
      </c>
      <c r="F284" s="27" t="s">
        <v>20</v>
      </c>
      <c r="G284" s="117"/>
      <c r="H284" s="23">
        <v>230</v>
      </c>
      <c r="I284" s="24">
        <f t="shared" si="40"/>
        <v>0</v>
      </c>
      <c r="K284" s="40"/>
      <c r="L284" s="3"/>
    </row>
    <row r="285" spans="2:12" ht="84.75" customHeight="1" outlineLevel="2">
      <c r="B285" s="2"/>
      <c r="C285" s="19" t="s">
        <v>599</v>
      </c>
      <c r="D285" s="25" t="s">
        <v>600</v>
      </c>
      <c r="E285" s="26" t="s">
        <v>601</v>
      </c>
      <c r="F285" s="27" t="s">
        <v>20</v>
      </c>
      <c r="G285" s="117"/>
      <c r="H285" s="23">
        <v>273</v>
      </c>
      <c r="I285" s="24">
        <f t="shared" si="40"/>
        <v>0</v>
      </c>
      <c r="K285" s="40"/>
      <c r="L285" s="3"/>
    </row>
    <row r="286" spans="2:12" ht="84.75" customHeight="1" outlineLevel="2">
      <c r="B286" s="2"/>
      <c r="C286" s="19" t="s">
        <v>602</v>
      </c>
      <c r="D286" s="25" t="s">
        <v>603</v>
      </c>
      <c r="E286" s="26" t="s">
        <v>604</v>
      </c>
      <c r="F286" s="27" t="s">
        <v>20</v>
      </c>
      <c r="G286" s="117"/>
      <c r="H286" s="23">
        <v>12</v>
      </c>
      <c r="I286" s="24">
        <f t="shared" si="40"/>
        <v>0</v>
      </c>
      <c r="K286" s="40"/>
      <c r="L286" s="3"/>
    </row>
    <row r="287" spans="2:12" ht="60" outlineLevel="2">
      <c r="B287" s="2"/>
      <c r="C287" s="19" t="s">
        <v>605</v>
      </c>
      <c r="D287" s="25" t="s">
        <v>606</v>
      </c>
      <c r="E287" s="26" t="s">
        <v>607</v>
      </c>
      <c r="F287" s="27" t="s">
        <v>20</v>
      </c>
      <c r="G287" s="117"/>
      <c r="H287" s="23">
        <v>101</v>
      </c>
      <c r="I287" s="24">
        <f t="shared" si="40"/>
        <v>0</v>
      </c>
      <c r="K287" s="40"/>
      <c r="L287" s="3"/>
    </row>
    <row r="288" spans="2:12" ht="60" outlineLevel="2">
      <c r="B288" s="2"/>
      <c r="C288" s="19" t="s">
        <v>608</v>
      </c>
      <c r="D288" s="25" t="s">
        <v>609</v>
      </c>
      <c r="E288" s="26" t="s">
        <v>610</v>
      </c>
      <c r="F288" s="27" t="s">
        <v>20</v>
      </c>
      <c r="G288" s="117"/>
      <c r="H288" s="23">
        <v>150</v>
      </c>
      <c r="I288" s="24">
        <f t="shared" si="40"/>
        <v>0</v>
      </c>
      <c r="K288" s="40"/>
      <c r="L288" s="3"/>
    </row>
    <row r="289" spans="2:12" ht="75" outlineLevel="2">
      <c r="B289" s="2"/>
      <c r="C289" s="19" t="s">
        <v>611</v>
      </c>
      <c r="D289" s="25" t="s">
        <v>612</v>
      </c>
      <c r="E289" s="26" t="s">
        <v>613</v>
      </c>
      <c r="F289" s="27" t="s">
        <v>20</v>
      </c>
      <c r="G289" s="117"/>
      <c r="H289" s="23">
        <v>1050</v>
      </c>
      <c r="I289" s="24">
        <f t="shared" si="40"/>
        <v>0</v>
      </c>
      <c r="K289" s="40"/>
      <c r="L289" s="3"/>
    </row>
    <row r="290" spans="2:12" ht="30" outlineLevel="2">
      <c r="B290" s="2"/>
      <c r="C290" s="19" t="s">
        <v>614</v>
      </c>
      <c r="D290" s="25" t="s">
        <v>615</v>
      </c>
      <c r="E290" s="26" t="s">
        <v>616</v>
      </c>
      <c r="F290" s="27" t="s">
        <v>20</v>
      </c>
      <c r="G290" s="117"/>
      <c r="H290" s="23">
        <v>240</v>
      </c>
      <c r="I290" s="24">
        <f t="shared" si="40"/>
        <v>0</v>
      </c>
      <c r="K290" s="40"/>
      <c r="L290" s="3"/>
    </row>
    <row r="291" spans="2:12" ht="30" outlineLevel="2">
      <c r="B291" s="2"/>
      <c r="C291" s="19" t="s">
        <v>617</v>
      </c>
      <c r="D291" s="25" t="s">
        <v>618</v>
      </c>
      <c r="E291" s="26" t="s">
        <v>619</v>
      </c>
      <c r="F291" s="27" t="s">
        <v>20</v>
      </c>
      <c r="G291" s="117"/>
      <c r="H291" s="23">
        <v>282</v>
      </c>
      <c r="I291" s="24">
        <f t="shared" si="40"/>
        <v>0</v>
      </c>
      <c r="K291" s="40"/>
      <c r="L291" s="3"/>
    </row>
    <row r="292" spans="2:12" ht="30" outlineLevel="2">
      <c r="B292" s="2"/>
      <c r="C292" s="19" t="s">
        <v>620</v>
      </c>
      <c r="D292" s="25" t="s">
        <v>621</v>
      </c>
      <c r="E292" s="26" t="s">
        <v>622</v>
      </c>
      <c r="F292" s="27" t="s">
        <v>20</v>
      </c>
      <c r="G292" s="117"/>
      <c r="H292" s="23">
        <v>90</v>
      </c>
      <c r="I292" s="24">
        <f t="shared" si="40"/>
        <v>0</v>
      </c>
      <c r="K292" s="40"/>
      <c r="L292" s="3"/>
    </row>
    <row r="293" spans="2:12" ht="30" outlineLevel="2">
      <c r="B293" s="2"/>
      <c r="C293" s="19" t="s">
        <v>623</v>
      </c>
      <c r="D293" s="25" t="s">
        <v>624</v>
      </c>
      <c r="E293" s="26" t="s">
        <v>625</v>
      </c>
      <c r="F293" s="27" t="s">
        <v>20</v>
      </c>
      <c r="G293" s="117"/>
      <c r="H293" s="23">
        <v>54</v>
      </c>
      <c r="I293" s="24">
        <f t="shared" si="40"/>
        <v>0</v>
      </c>
      <c r="K293" s="40"/>
      <c r="L293" s="3"/>
    </row>
    <row r="294" spans="2:12" ht="30" outlineLevel="2">
      <c r="B294" s="2"/>
      <c r="C294" s="19" t="s">
        <v>626</v>
      </c>
      <c r="D294" s="25" t="s">
        <v>627</v>
      </c>
      <c r="E294" s="26" t="s">
        <v>628</v>
      </c>
      <c r="F294" s="27" t="s">
        <v>20</v>
      </c>
      <c r="G294" s="117"/>
      <c r="H294" s="23">
        <v>180</v>
      </c>
      <c r="I294" s="24">
        <f t="shared" si="40"/>
        <v>0</v>
      </c>
      <c r="K294" s="40"/>
      <c r="L294" s="3"/>
    </row>
    <row r="295" spans="2:12" ht="45" outlineLevel="2">
      <c r="B295" s="2"/>
      <c r="C295" s="19" t="s">
        <v>629</v>
      </c>
      <c r="D295" s="25" t="s">
        <v>630</v>
      </c>
      <c r="E295" s="26" t="s">
        <v>631</v>
      </c>
      <c r="F295" s="27" t="s">
        <v>20</v>
      </c>
      <c r="G295" s="117"/>
      <c r="H295" s="23">
        <v>3465</v>
      </c>
      <c r="I295" s="24">
        <f t="shared" si="40"/>
        <v>0</v>
      </c>
      <c r="K295" s="40"/>
      <c r="L295" s="3"/>
    </row>
    <row r="296" spans="2:12" outlineLevel="1">
      <c r="B296" s="2"/>
      <c r="C296" s="134" t="s">
        <v>632</v>
      </c>
      <c r="D296" s="135"/>
      <c r="E296" s="36" t="s">
        <v>633</v>
      </c>
      <c r="F296" s="37"/>
      <c r="G296" s="120"/>
      <c r="H296" s="38" t="s">
        <v>41</v>
      </c>
      <c r="I296" s="39">
        <f>SUM(I297:I304)</f>
        <v>0</v>
      </c>
      <c r="K296" s="40"/>
      <c r="L296" s="3"/>
    </row>
    <row r="297" spans="2:12" ht="25.5" customHeight="1" outlineLevel="2">
      <c r="B297" s="2"/>
      <c r="C297" s="19" t="s">
        <v>634</v>
      </c>
      <c r="D297" s="25" t="s">
        <v>635</v>
      </c>
      <c r="E297" s="26" t="s">
        <v>636</v>
      </c>
      <c r="F297" s="27" t="s">
        <v>284</v>
      </c>
      <c r="G297" s="117"/>
      <c r="H297" s="23">
        <v>24</v>
      </c>
      <c r="I297" s="24">
        <f t="shared" ref="I297:I304" si="41">+ROUND(G297,0)*H297</f>
        <v>0</v>
      </c>
      <c r="K297" s="40"/>
      <c r="L297" s="3"/>
    </row>
    <row r="298" spans="2:12" ht="25.5" customHeight="1" outlineLevel="2">
      <c r="B298" s="2"/>
      <c r="C298" s="19" t="s">
        <v>637</v>
      </c>
      <c r="D298" s="25" t="s">
        <v>638</v>
      </c>
      <c r="E298" s="26" t="s">
        <v>639</v>
      </c>
      <c r="F298" s="27" t="s">
        <v>284</v>
      </c>
      <c r="G298" s="117"/>
      <c r="H298" s="23">
        <v>21</v>
      </c>
      <c r="I298" s="24">
        <f t="shared" si="41"/>
        <v>0</v>
      </c>
      <c r="K298" s="40"/>
      <c r="L298" s="3"/>
    </row>
    <row r="299" spans="2:12" ht="25.5" customHeight="1" outlineLevel="2">
      <c r="B299" s="2"/>
      <c r="C299" s="19" t="s">
        <v>640</v>
      </c>
      <c r="D299" s="25" t="s">
        <v>641</v>
      </c>
      <c r="E299" s="26" t="s">
        <v>642</v>
      </c>
      <c r="F299" s="27" t="s">
        <v>284</v>
      </c>
      <c r="G299" s="117"/>
      <c r="H299" s="23">
        <v>88</v>
      </c>
      <c r="I299" s="24">
        <f t="shared" si="41"/>
        <v>0</v>
      </c>
      <c r="K299" s="40"/>
      <c r="L299" s="3"/>
    </row>
    <row r="300" spans="2:12" ht="25.5" customHeight="1" outlineLevel="2">
      <c r="B300" s="2"/>
      <c r="C300" s="19" t="s">
        <v>643</v>
      </c>
      <c r="D300" s="25" t="s">
        <v>644</v>
      </c>
      <c r="E300" s="26" t="s">
        <v>645</v>
      </c>
      <c r="F300" s="27" t="s">
        <v>284</v>
      </c>
      <c r="G300" s="117"/>
      <c r="H300" s="23">
        <v>8</v>
      </c>
      <c r="I300" s="24">
        <f t="shared" si="41"/>
        <v>0</v>
      </c>
      <c r="K300" s="40"/>
      <c r="L300" s="3"/>
    </row>
    <row r="301" spans="2:12" ht="25.5" customHeight="1" outlineLevel="2">
      <c r="B301" s="2"/>
      <c r="C301" s="19" t="s">
        <v>646</v>
      </c>
      <c r="D301" s="25" t="s">
        <v>647</v>
      </c>
      <c r="E301" s="26" t="s">
        <v>648</v>
      </c>
      <c r="F301" s="27" t="s">
        <v>284</v>
      </c>
      <c r="G301" s="117"/>
      <c r="H301" s="23">
        <v>38</v>
      </c>
      <c r="I301" s="24">
        <f t="shared" si="41"/>
        <v>0</v>
      </c>
      <c r="K301" s="40"/>
      <c r="L301" s="3"/>
    </row>
    <row r="302" spans="2:12" ht="25.5" customHeight="1" outlineLevel="2">
      <c r="B302" s="2"/>
      <c r="C302" s="19" t="s">
        <v>649</v>
      </c>
      <c r="D302" s="25" t="s">
        <v>650</v>
      </c>
      <c r="E302" s="26" t="s">
        <v>651</v>
      </c>
      <c r="F302" s="27" t="s">
        <v>284</v>
      </c>
      <c r="G302" s="117"/>
      <c r="H302" s="23">
        <v>55</v>
      </c>
      <c r="I302" s="24">
        <f t="shared" si="41"/>
        <v>0</v>
      </c>
      <c r="K302" s="40"/>
      <c r="L302" s="3"/>
    </row>
    <row r="303" spans="2:12" ht="25.5" customHeight="1" outlineLevel="2">
      <c r="B303" s="2"/>
      <c r="C303" s="19" t="s">
        <v>652</v>
      </c>
      <c r="D303" s="25" t="s">
        <v>653</v>
      </c>
      <c r="E303" s="26" t="s">
        <v>654</v>
      </c>
      <c r="F303" s="27" t="s">
        <v>284</v>
      </c>
      <c r="G303" s="117"/>
      <c r="H303" s="23">
        <v>2</v>
      </c>
      <c r="I303" s="24">
        <f t="shared" si="41"/>
        <v>0</v>
      </c>
      <c r="K303" s="40"/>
      <c r="L303" s="3"/>
    </row>
    <row r="304" spans="2:12" ht="25.5" customHeight="1" outlineLevel="2">
      <c r="B304" s="2"/>
      <c r="C304" s="19" t="s">
        <v>655</v>
      </c>
      <c r="D304" s="25" t="s">
        <v>656</v>
      </c>
      <c r="E304" s="26" t="s">
        <v>657</v>
      </c>
      <c r="F304" s="27" t="s">
        <v>284</v>
      </c>
      <c r="G304" s="117"/>
      <c r="H304" s="23">
        <v>17</v>
      </c>
      <c r="I304" s="24">
        <f t="shared" si="41"/>
        <v>0</v>
      </c>
      <c r="K304" s="40"/>
      <c r="L304" s="3"/>
    </row>
    <row r="305" spans="2:12" outlineLevel="1">
      <c r="B305" s="2"/>
      <c r="C305" s="134" t="s">
        <v>658</v>
      </c>
      <c r="D305" s="135"/>
      <c r="E305" s="36" t="s">
        <v>659</v>
      </c>
      <c r="F305" s="37"/>
      <c r="G305" s="120"/>
      <c r="H305" s="38" t="s">
        <v>41</v>
      </c>
      <c r="I305" s="39">
        <f>SUM(I306:I343)</f>
        <v>0</v>
      </c>
      <c r="K305" s="40"/>
      <c r="L305" s="3"/>
    </row>
    <row r="306" spans="2:12" ht="75" outlineLevel="2">
      <c r="B306" s="2"/>
      <c r="C306" s="19" t="s">
        <v>660</v>
      </c>
      <c r="D306" s="25" t="s">
        <v>661</v>
      </c>
      <c r="E306" s="26" t="s">
        <v>662</v>
      </c>
      <c r="F306" s="27" t="s">
        <v>279</v>
      </c>
      <c r="G306" s="117"/>
      <c r="H306" s="23">
        <v>15</v>
      </c>
      <c r="I306" s="24">
        <f t="shared" ref="I306:I343" si="42">+ROUND(G306,0)*H306</f>
        <v>0</v>
      </c>
      <c r="K306" s="40"/>
      <c r="L306" s="3"/>
    </row>
    <row r="307" spans="2:12" ht="75" outlineLevel="2">
      <c r="B307" s="2"/>
      <c r="C307" s="19" t="s">
        <v>663</v>
      </c>
      <c r="D307" s="25" t="s">
        <v>664</v>
      </c>
      <c r="E307" s="26" t="s">
        <v>665</v>
      </c>
      <c r="F307" s="27" t="s">
        <v>279</v>
      </c>
      <c r="G307" s="117"/>
      <c r="H307" s="23">
        <v>22</v>
      </c>
      <c r="I307" s="24">
        <f t="shared" si="42"/>
        <v>0</v>
      </c>
      <c r="K307" s="40"/>
      <c r="L307" s="3"/>
    </row>
    <row r="308" spans="2:12" ht="75" outlineLevel="2">
      <c r="B308" s="2"/>
      <c r="C308" s="19" t="s">
        <v>666</v>
      </c>
      <c r="D308" s="25" t="s">
        <v>667</v>
      </c>
      <c r="E308" s="26" t="s">
        <v>668</v>
      </c>
      <c r="F308" s="27" t="s">
        <v>279</v>
      </c>
      <c r="G308" s="117"/>
      <c r="H308" s="23">
        <v>11</v>
      </c>
      <c r="I308" s="24">
        <f t="shared" si="42"/>
        <v>0</v>
      </c>
      <c r="K308" s="40"/>
      <c r="L308" s="3"/>
    </row>
    <row r="309" spans="2:12" ht="75" outlineLevel="2">
      <c r="B309" s="2"/>
      <c r="C309" s="19" t="s">
        <v>669</v>
      </c>
      <c r="D309" s="25" t="s">
        <v>670</v>
      </c>
      <c r="E309" s="26" t="s">
        <v>671</v>
      </c>
      <c r="F309" s="27" t="s">
        <v>279</v>
      </c>
      <c r="G309" s="117"/>
      <c r="H309" s="23">
        <v>6</v>
      </c>
      <c r="I309" s="24">
        <f t="shared" si="42"/>
        <v>0</v>
      </c>
      <c r="K309" s="40"/>
      <c r="L309" s="3"/>
    </row>
    <row r="310" spans="2:12" ht="75" outlineLevel="2">
      <c r="B310" s="2"/>
      <c r="C310" s="19" t="s">
        <v>672</v>
      </c>
      <c r="D310" s="25" t="s">
        <v>673</v>
      </c>
      <c r="E310" s="26" t="s">
        <v>674</v>
      </c>
      <c r="F310" s="27" t="s">
        <v>279</v>
      </c>
      <c r="G310" s="117"/>
      <c r="H310" s="23">
        <v>3</v>
      </c>
      <c r="I310" s="24">
        <f t="shared" si="42"/>
        <v>0</v>
      </c>
      <c r="K310" s="40"/>
      <c r="L310" s="3"/>
    </row>
    <row r="311" spans="2:12" ht="75" outlineLevel="2">
      <c r="B311" s="2"/>
      <c r="C311" s="19" t="s">
        <v>675</v>
      </c>
      <c r="D311" s="25" t="s">
        <v>676</v>
      </c>
      <c r="E311" s="26" t="s">
        <v>677</v>
      </c>
      <c r="F311" s="27" t="s">
        <v>279</v>
      </c>
      <c r="G311" s="117"/>
      <c r="H311" s="23">
        <v>2</v>
      </c>
      <c r="I311" s="24">
        <f t="shared" si="42"/>
        <v>0</v>
      </c>
      <c r="K311" s="40"/>
      <c r="L311" s="3"/>
    </row>
    <row r="312" spans="2:12" ht="75" outlineLevel="2">
      <c r="B312" s="2"/>
      <c r="C312" s="19" t="s">
        <v>678</v>
      </c>
      <c r="D312" s="25" t="s">
        <v>679</v>
      </c>
      <c r="E312" s="26" t="s">
        <v>680</v>
      </c>
      <c r="F312" s="27" t="s">
        <v>279</v>
      </c>
      <c r="G312" s="117"/>
      <c r="H312" s="23">
        <v>3</v>
      </c>
      <c r="I312" s="24">
        <f t="shared" si="42"/>
        <v>0</v>
      </c>
      <c r="K312" s="40"/>
      <c r="L312" s="3"/>
    </row>
    <row r="313" spans="2:12" ht="75" outlineLevel="2">
      <c r="B313" s="2"/>
      <c r="C313" s="19" t="s">
        <v>681</v>
      </c>
      <c r="D313" s="25" t="s">
        <v>682</v>
      </c>
      <c r="E313" s="26" t="s">
        <v>683</v>
      </c>
      <c r="F313" s="27" t="s">
        <v>279</v>
      </c>
      <c r="G313" s="117"/>
      <c r="H313" s="23">
        <v>2</v>
      </c>
      <c r="I313" s="24">
        <f t="shared" si="42"/>
        <v>0</v>
      </c>
      <c r="K313" s="40"/>
      <c r="L313" s="3"/>
    </row>
    <row r="314" spans="2:12" ht="60.75" customHeight="1" outlineLevel="2">
      <c r="B314" s="2"/>
      <c r="C314" s="19" t="s">
        <v>684</v>
      </c>
      <c r="D314" s="25" t="s">
        <v>685</v>
      </c>
      <c r="E314" s="26" t="s">
        <v>686</v>
      </c>
      <c r="F314" s="27" t="s">
        <v>279</v>
      </c>
      <c r="G314" s="117"/>
      <c r="H314" s="23">
        <v>8</v>
      </c>
      <c r="I314" s="24">
        <f t="shared" si="42"/>
        <v>0</v>
      </c>
      <c r="K314" s="40"/>
      <c r="L314" s="3"/>
    </row>
    <row r="315" spans="2:12" ht="60.75" customHeight="1" outlineLevel="2">
      <c r="B315" s="2"/>
      <c r="C315" s="19" t="s">
        <v>687</v>
      </c>
      <c r="D315" s="25" t="s">
        <v>688</v>
      </c>
      <c r="E315" s="26" t="s">
        <v>689</v>
      </c>
      <c r="F315" s="27" t="s">
        <v>279</v>
      </c>
      <c r="G315" s="117"/>
      <c r="H315" s="23">
        <v>7</v>
      </c>
      <c r="I315" s="24">
        <f t="shared" si="42"/>
        <v>0</v>
      </c>
      <c r="K315" s="40"/>
      <c r="L315" s="3"/>
    </row>
    <row r="316" spans="2:12" ht="60.75" customHeight="1" outlineLevel="2">
      <c r="B316" s="2"/>
      <c r="C316" s="19" t="s">
        <v>690</v>
      </c>
      <c r="D316" s="25" t="s">
        <v>691</v>
      </c>
      <c r="E316" s="26" t="s">
        <v>692</v>
      </c>
      <c r="F316" s="27" t="s">
        <v>279</v>
      </c>
      <c r="G316" s="117"/>
      <c r="H316" s="23">
        <v>1</v>
      </c>
      <c r="I316" s="24">
        <f t="shared" si="42"/>
        <v>0</v>
      </c>
      <c r="K316" s="40"/>
      <c r="L316" s="3"/>
    </row>
    <row r="317" spans="2:12" ht="60.75" customHeight="1" outlineLevel="2">
      <c r="B317" s="2"/>
      <c r="C317" s="19" t="s">
        <v>693</v>
      </c>
      <c r="D317" s="25" t="s">
        <v>694</v>
      </c>
      <c r="E317" s="26" t="s">
        <v>695</v>
      </c>
      <c r="F317" s="27" t="s">
        <v>279</v>
      </c>
      <c r="G317" s="117"/>
      <c r="H317" s="23">
        <v>1</v>
      </c>
      <c r="I317" s="24">
        <f t="shared" si="42"/>
        <v>0</v>
      </c>
      <c r="K317" s="40"/>
      <c r="L317" s="3"/>
    </row>
    <row r="318" spans="2:12" ht="60.75" customHeight="1" outlineLevel="2">
      <c r="B318" s="2"/>
      <c r="C318" s="19" t="s">
        <v>696</v>
      </c>
      <c r="D318" s="25" t="s">
        <v>697</v>
      </c>
      <c r="E318" s="26" t="s">
        <v>698</v>
      </c>
      <c r="F318" s="27" t="s">
        <v>279</v>
      </c>
      <c r="G318" s="117"/>
      <c r="H318" s="23">
        <v>1</v>
      </c>
      <c r="I318" s="24">
        <f t="shared" si="42"/>
        <v>0</v>
      </c>
      <c r="K318" s="40"/>
      <c r="L318" s="3"/>
    </row>
    <row r="319" spans="2:12" ht="60.75" customHeight="1" outlineLevel="2">
      <c r="B319" s="2"/>
      <c r="C319" s="19" t="s">
        <v>699</v>
      </c>
      <c r="D319" s="25" t="s">
        <v>700</v>
      </c>
      <c r="E319" s="26" t="s">
        <v>701</v>
      </c>
      <c r="F319" s="27" t="s">
        <v>279</v>
      </c>
      <c r="G319" s="117"/>
      <c r="H319" s="23">
        <v>1</v>
      </c>
      <c r="I319" s="24">
        <f t="shared" si="42"/>
        <v>0</v>
      </c>
      <c r="K319" s="40"/>
      <c r="L319" s="3"/>
    </row>
    <row r="320" spans="2:12" ht="79.5" customHeight="1" outlineLevel="2">
      <c r="B320" s="2"/>
      <c r="C320" s="19" t="s">
        <v>702</v>
      </c>
      <c r="D320" s="25" t="s">
        <v>703</v>
      </c>
      <c r="E320" s="26" t="s">
        <v>704</v>
      </c>
      <c r="F320" s="27" t="s">
        <v>279</v>
      </c>
      <c r="G320" s="117"/>
      <c r="H320" s="23">
        <v>10</v>
      </c>
      <c r="I320" s="24">
        <f t="shared" si="42"/>
        <v>0</v>
      </c>
      <c r="K320" s="40"/>
      <c r="L320" s="3"/>
    </row>
    <row r="321" spans="2:12" ht="60" outlineLevel="2">
      <c r="B321" s="2"/>
      <c r="C321" s="19" t="s">
        <v>705</v>
      </c>
      <c r="D321" s="25" t="s">
        <v>706</v>
      </c>
      <c r="E321" s="26" t="s">
        <v>707</v>
      </c>
      <c r="F321" s="27" t="s">
        <v>279</v>
      </c>
      <c r="G321" s="117"/>
      <c r="H321" s="23">
        <v>50</v>
      </c>
      <c r="I321" s="24">
        <f t="shared" si="42"/>
        <v>0</v>
      </c>
      <c r="K321" s="40"/>
      <c r="L321" s="3"/>
    </row>
    <row r="322" spans="2:12" ht="60" outlineLevel="2">
      <c r="B322" s="2"/>
      <c r="C322" s="19" t="s">
        <v>708</v>
      </c>
      <c r="D322" s="25" t="s">
        <v>709</v>
      </c>
      <c r="E322" s="26" t="s">
        <v>710</v>
      </c>
      <c r="F322" s="27" t="s">
        <v>279</v>
      </c>
      <c r="G322" s="117"/>
      <c r="H322" s="23">
        <v>20</v>
      </c>
      <c r="I322" s="24">
        <f t="shared" si="42"/>
        <v>0</v>
      </c>
      <c r="K322" s="40"/>
      <c r="L322" s="3"/>
    </row>
    <row r="323" spans="2:12" ht="30" outlineLevel="2">
      <c r="B323" s="2"/>
      <c r="C323" s="19" t="s">
        <v>711</v>
      </c>
      <c r="D323" s="25" t="s">
        <v>712</v>
      </c>
      <c r="E323" s="26" t="s">
        <v>713</v>
      </c>
      <c r="F323" s="27" t="s">
        <v>279</v>
      </c>
      <c r="G323" s="117"/>
      <c r="H323" s="23">
        <v>10</v>
      </c>
      <c r="I323" s="24">
        <f t="shared" si="42"/>
        <v>0</v>
      </c>
      <c r="K323" s="40"/>
      <c r="L323" s="3"/>
    </row>
    <row r="324" spans="2:12" ht="37.5" customHeight="1" outlineLevel="2">
      <c r="B324" s="2"/>
      <c r="C324" s="19" t="s">
        <v>714</v>
      </c>
      <c r="D324" s="25" t="s">
        <v>570</v>
      </c>
      <c r="E324" s="26" t="s">
        <v>571</v>
      </c>
      <c r="F324" s="27" t="s">
        <v>279</v>
      </c>
      <c r="G324" s="117"/>
      <c r="H324" s="23">
        <v>10</v>
      </c>
      <c r="I324" s="24">
        <f t="shared" si="42"/>
        <v>0</v>
      </c>
      <c r="K324" s="40"/>
      <c r="L324" s="3"/>
    </row>
    <row r="325" spans="2:12" ht="39.75" customHeight="1" outlineLevel="2">
      <c r="B325" s="2"/>
      <c r="C325" s="19" t="s">
        <v>715</v>
      </c>
      <c r="D325" s="25" t="s">
        <v>716</v>
      </c>
      <c r="E325" s="26" t="s">
        <v>717</v>
      </c>
      <c r="F325" s="27" t="s">
        <v>279</v>
      </c>
      <c r="G325" s="117"/>
      <c r="H325" s="23">
        <v>12</v>
      </c>
      <c r="I325" s="24">
        <f t="shared" si="42"/>
        <v>0</v>
      </c>
      <c r="K325" s="40"/>
      <c r="L325" s="3"/>
    </row>
    <row r="326" spans="2:12" ht="30" customHeight="1" outlineLevel="2">
      <c r="B326" s="2"/>
      <c r="C326" s="19" t="s">
        <v>718</v>
      </c>
      <c r="D326" s="25" t="s">
        <v>719</v>
      </c>
      <c r="E326" s="26" t="s">
        <v>720</v>
      </c>
      <c r="F326" s="27" t="s">
        <v>279</v>
      </c>
      <c r="G326" s="117"/>
      <c r="H326" s="23">
        <v>11</v>
      </c>
      <c r="I326" s="24">
        <f t="shared" si="42"/>
        <v>0</v>
      </c>
      <c r="K326" s="40"/>
      <c r="L326" s="3"/>
    </row>
    <row r="327" spans="2:12" ht="30" customHeight="1" outlineLevel="2">
      <c r="B327" s="2"/>
      <c r="C327" s="19" t="s">
        <v>721</v>
      </c>
      <c r="D327" s="25" t="s">
        <v>722</v>
      </c>
      <c r="E327" s="26" t="s">
        <v>723</v>
      </c>
      <c r="F327" s="27" t="s">
        <v>279</v>
      </c>
      <c r="G327" s="117"/>
      <c r="H327" s="23">
        <v>5</v>
      </c>
      <c r="I327" s="24">
        <f t="shared" si="42"/>
        <v>0</v>
      </c>
      <c r="K327" s="40"/>
      <c r="L327" s="3"/>
    </row>
    <row r="328" spans="2:12" ht="30" customHeight="1" outlineLevel="2">
      <c r="B328" s="2"/>
      <c r="C328" s="19" t="s">
        <v>724</v>
      </c>
      <c r="D328" s="25">
        <v>730</v>
      </c>
      <c r="E328" s="26" t="s">
        <v>725</v>
      </c>
      <c r="F328" s="27" t="s">
        <v>124</v>
      </c>
      <c r="G328" s="117"/>
      <c r="H328" s="23">
        <v>17531</v>
      </c>
      <c r="I328" s="24">
        <f t="shared" si="42"/>
        <v>0</v>
      </c>
      <c r="K328" s="40"/>
      <c r="L328" s="3"/>
    </row>
    <row r="329" spans="2:12" ht="75" outlineLevel="2">
      <c r="B329" s="2"/>
      <c r="C329" s="19" t="s">
        <v>726</v>
      </c>
      <c r="D329" s="25" t="s">
        <v>727</v>
      </c>
      <c r="E329" s="26" t="s">
        <v>728</v>
      </c>
      <c r="F329" s="27" t="s">
        <v>284</v>
      </c>
      <c r="G329" s="117"/>
      <c r="H329" s="23">
        <v>5</v>
      </c>
      <c r="I329" s="24">
        <f t="shared" si="42"/>
        <v>0</v>
      </c>
      <c r="K329" s="40"/>
      <c r="L329" s="3"/>
    </row>
    <row r="330" spans="2:12" ht="75" outlineLevel="2">
      <c r="B330" s="2"/>
      <c r="C330" s="19" t="s">
        <v>729</v>
      </c>
      <c r="D330" s="25" t="s">
        <v>730</v>
      </c>
      <c r="E330" s="26" t="s">
        <v>731</v>
      </c>
      <c r="F330" s="27" t="s">
        <v>284</v>
      </c>
      <c r="G330" s="117"/>
      <c r="H330" s="23">
        <v>3</v>
      </c>
      <c r="I330" s="24">
        <f t="shared" si="42"/>
        <v>0</v>
      </c>
      <c r="K330" s="40"/>
      <c r="L330" s="3"/>
    </row>
    <row r="331" spans="2:12" ht="90" outlineLevel="2">
      <c r="B331" s="2"/>
      <c r="C331" s="19" t="s">
        <v>732</v>
      </c>
      <c r="D331" s="25" t="s">
        <v>733</v>
      </c>
      <c r="E331" s="26" t="s">
        <v>734</v>
      </c>
      <c r="F331" s="27" t="s">
        <v>284</v>
      </c>
      <c r="G331" s="117"/>
      <c r="H331" s="23">
        <v>3</v>
      </c>
      <c r="I331" s="24">
        <f t="shared" si="42"/>
        <v>0</v>
      </c>
      <c r="K331" s="40"/>
      <c r="L331" s="3"/>
    </row>
    <row r="332" spans="2:12" ht="90" outlineLevel="2">
      <c r="B332" s="2"/>
      <c r="C332" s="19" t="s">
        <v>735</v>
      </c>
      <c r="D332" s="25" t="s">
        <v>736</v>
      </c>
      <c r="E332" s="26" t="s">
        <v>737</v>
      </c>
      <c r="F332" s="27" t="s">
        <v>284</v>
      </c>
      <c r="G332" s="117"/>
      <c r="H332" s="23">
        <v>2</v>
      </c>
      <c r="I332" s="24">
        <f t="shared" si="42"/>
        <v>0</v>
      </c>
      <c r="K332" s="40"/>
      <c r="L332" s="3"/>
    </row>
    <row r="333" spans="2:12" ht="90" outlineLevel="2">
      <c r="B333" s="2"/>
      <c r="C333" s="19" t="s">
        <v>738</v>
      </c>
      <c r="D333" s="25" t="s">
        <v>739</v>
      </c>
      <c r="E333" s="26" t="s">
        <v>740</v>
      </c>
      <c r="F333" s="27" t="s">
        <v>284</v>
      </c>
      <c r="G333" s="117"/>
      <c r="H333" s="23">
        <v>2</v>
      </c>
      <c r="I333" s="24">
        <f t="shared" si="42"/>
        <v>0</v>
      </c>
      <c r="K333" s="40"/>
      <c r="L333" s="3"/>
    </row>
    <row r="334" spans="2:12" ht="30" outlineLevel="2">
      <c r="B334" s="2"/>
      <c r="C334" s="19" t="s">
        <v>741</v>
      </c>
      <c r="D334" s="25" t="s">
        <v>742</v>
      </c>
      <c r="E334" s="26" t="s">
        <v>743</v>
      </c>
      <c r="F334" s="27" t="s">
        <v>20</v>
      </c>
      <c r="G334" s="117"/>
      <c r="H334" s="23">
        <v>100</v>
      </c>
      <c r="I334" s="24">
        <f t="shared" si="42"/>
        <v>0</v>
      </c>
      <c r="K334" s="40"/>
      <c r="L334" s="3"/>
    </row>
    <row r="335" spans="2:12" ht="45" outlineLevel="2">
      <c r="B335" s="2"/>
      <c r="C335" s="19" t="s">
        <v>744</v>
      </c>
      <c r="D335" s="25" t="s">
        <v>745</v>
      </c>
      <c r="E335" s="26" t="s">
        <v>746</v>
      </c>
      <c r="F335" s="27" t="s">
        <v>337</v>
      </c>
      <c r="G335" s="117"/>
      <c r="H335" s="23">
        <v>5</v>
      </c>
      <c r="I335" s="24">
        <f t="shared" si="42"/>
        <v>0</v>
      </c>
      <c r="K335" s="40"/>
      <c r="L335" s="3"/>
    </row>
    <row r="336" spans="2:12" ht="45" outlineLevel="2">
      <c r="B336" s="2"/>
      <c r="C336" s="19" t="s">
        <v>747</v>
      </c>
      <c r="D336" s="25" t="s">
        <v>748</v>
      </c>
      <c r="E336" s="26" t="s">
        <v>749</v>
      </c>
      <c r="F336" s="27" t="s">
        <v>337</v>
      </c>
      <c r="G336" s="117"/>
      <c r="H336" s="23">
        <v>3</v>
      </c>
      <c r="I336" s="24">
        <f t="shared" si="42"/>
        <v>0</v>
      </c>
      <c r="K336" s="40"/>
      <c r="L336" s="3"/>
    </row>
    <row r="337" spans="2:12" ht="45" outlineLevel="2">
      <c r="B337" s="2"/>
      <c r="C337" s="19" t="s">
        <v>750</v>
      </c>
      <c r="D337" s="25" t="s">
        <v>751</v>
      </c>
      <c r="E337" s="26" t="s">
        <v>752</v>
      </c>
      <c r="F337" s="27" t="s">
        <v>337</v>
      </c>
      <c r="G337" s="117"/>
      <c r="H337" s="23">
        <v>3</v>
      </c>
      <c r="I337" s="24">
        <f t="shared" si="42"/>
        <v>0</v>
      </c>
      <c r="K337" s="40"/>
      <c r="L337" s="3"/>
    </row>
    <row r="338" spans="2:12" ht="60" outlineLevel="2">
      <c r="B338" s="2"/>
      <c r="C338" s="19" t="s">
        <v>753</v>
      </c>
      <c r="D338" s="25" t="s">
        <v>754</v>
      </c>
      <c r="E338" s="26" t="s">
        <v>755</v>
      </c>
      <c r="F338" s="27" t="s">
        <v>279</v>
      </c>
      <c r="G338" s="117"/>
      <c r="H338" s="23">
        <v>2</v>
      </c>
      <c r="I338" s="24">
        <f t="shared" si="42"/>
        <v>0</v>
      </c>
      <c r="K338" s="40"/>
      <c r="L338" s="3"/>
    </row>
    <row r="339" spans="2:12" ht="45" outlineLevel="2">
      <c r="B339" s="2"/>
      <c r="C339" s="19" t="s">
        <v>756</v>
      </c>
      <c r="D339" s="25" t="s">
        <v>757</v>
      </c>
      <c r="E339" s="26" t="s">
        <v>758</v>
      </c>
      <c r="F339" s="27" t="s">
        <v>337</v>
      </c>
      <c r="G339" s="117"/>
      <c r="H339" s="23">
        <v>2</v>
      </c>
      <c r="I339" s="24">
        <f t="shared" si="42"/>
        <v>0</v>
      </c>
      <c r="K339" s="40"/>
      <c r="L339" s="3"/>
    </row>
    <row r="340" spans="2:12" ht="45" outlineLevel="2">
      <c r="B340" s="2"/>
      <c r="C340" s="19" t="s">
        <v>759</v>
      </c>
      <c r="D340" s="25" t="s">
        <v>760</v>
      </c>
      <c r="E340" s="26" t="s">
        <v>761</v>
      </c>
      <c r="F340" s="27" t="s">
        <v>20</v>
      </c>
      <c r="G340" s="117"/>
      <c r="H340" s="23">
        <v>12</v>
      </c>
      <c r="I340" s="24">
        <f t="shared" si="42"/>
        <v>0</v>
      </c>
      <c r="K340" s="40"/>
      <c r="L340" s="3"/>
    </row>
    <row r="341" spans="2:12" s="3" customFormat="1" ht="30" outlineLevel="2">
      <c r="B341" s="4"/>
      <c r="C341" s="19" t="s">
        <v>762</v>
      </c>
      <c r="D341" s="25" t="s">
        <v>763</v>
      </c>
      <c r="E341" s="26" t="s">
        <v>764</v>
      </c>
      <c r="F341" s="27" t="s">
        <v>284</v>
      </c>
      <c r="G341" s="117"/>
      <c r="H341" s="23">
        <v>12</v>
      </c>
      <c r="I341" s="24">
        <f t="shared" si="42"/>
        <v>0</v>
      </c>
      <c r="K341" s="40"/>
    </row>
    <row r="342" spans="2:12" ht="54.75" customHeight="1" outlineLevel="2">
      <c r="B342" s="2"/>
      <c r="C342" s="19" t="s">
        <v>765</v>
      </c>
      <c r="D342" s="25" t="s">
        <v>766</v>
      </c>
      <c r="E342" s="26" t="s">
        <v>767</v>
      </c>
      <c r="F342" s="27" t="s">
        <v>20</v>
      </c>
      <c r="G342" s="117"/>
      <c r="H342" s="23">
        <v>160</v>
      </c>
      <c r="I342" s="24">
        <f t="shared" si="42"/>
        <v>0</v>
      </c>
      <c r="K342" s="5"/>
      <c r="L342" s="3"/>
    </row>
    <row r="343" spans="2:12" s="3" customFormat="1" ht="60" customHeight="1" outlineLevel="2">
      <c r="B343" s="4"/>
      <c r="C343" s="19" t="s">
        <v>768</v>
      </c>
      <c r="D343" s="25" t="s">
        <v>769</v>
      </c>
      <c r="E343" s="26" t="s">
        <v>770</v>
      </c>
      <c r="F343" s="27" t="s">
        <v>20</v>
      </c>
      <c r="G343" s="117"/>
      <c r="H343" s="23">
        <v>160</v>
      </c>
      <c r="I343" s="24">
        <f t="shared" si="42"/>
        <v>0</v>
      </c>
      <c r="K343" s="40"/>
    </row>
    <row r="344" spans="2:12" s="3" customFormat="1">
      <c r="B344" s="4"/>
      <c r="C344" s="132">
        <v>9</v>
      </c>
      <c r="D344" s="133"/>
      <c r="E344" s="15" t="s">
        <v>771</v>
      </c>
      <c r="F344" s="16"/>
      <c r="G344" s="118"/>
      <c r="H344" s="17" t="s">
        <v>41</v>
      </c>
      <c r="I344" s="18">
        <f>I345+I348+I351+I379+I399+I426+I444+I459+I466</f>
        <v>0</v>
      </c>
      <c r="K344" s="5"/>
    </row>
    <row r="345" spans="2:12" outlineLevel="1" collapsed="1">
      <c r="B345" s="2"/>
      <c r="C345" s="134" t="s">
        <v>772</v>
      </c>
      <c r="D345" s="135"/>
      <c r="E345" s="36" t="s">
        <v>50</v>
      </c>
      <c r="F345" s="37"/>
      <c r="G345" s="120"/>
      <c r="H345" s="38" t="s">
        <v>41</v>
      </c>
      <c r="I345" s="39">
        <f>SUM(I346:I347)</f>
        <v>0</v>
      </c>
      <c r="K345" s="5"/>
      <c r="L345" s="3"/>
    </row>
    <row r="346" spans="2:12" s="3" customFormat="1" ht="39.75" customHeight="1" outlineLevel="2">
      <c r="B346" s="4"/>
      <c r="C346" s="19" t="s">
        <v>773</v>
      </c>
      <c r="D346" s="25">
        <v>262</v>
      </c>
      <c r="E346" s="26" t="s">
        <v>533</v>
      </c>
      <c r="F346" s="27" t="s">
        <v>33</v>
      </c>
      <c r="G346" s="117"/>
      <c r="H346" s="23">
        <v>935</v>
      </c>
      <c r="I346" s="24">
        <f t="shared" ref="I346:I347" si="43">+ROUND(G346,0)*H346</f>
        <v>0</v>
      </c>
      <c r="K346" s="40"/>
    </row>
    <row r="347" spans="2:12" s="3" customFormat="1" ht="60" outlineLevel="2">
      <c r="B347" s="4"/>
      <c r="C347" s="19" t="s">
        <v>774</v>
      </c>
      <c r="D347" s="25">
        <v>436</v>
      </c>
      <c r="E347" s="26" t="s">
        <v>539</v>
      </c>
      <c r="F347" s="27" t="s">
        <v>33</v>
      </c>
      <c r="G347" s="117"/>
      <c r="H347" s="23">
        <v>200</v>
      </c>
      <c r="I347" s="24">
        <f t="shared" si="43"/>
        <v>0</v>
      </c>
      <c r="K347" s="5"/>
    </row>
    <row r="348" spans="2:12" outlineLevel="1">
      <c r="B348" s="2"/>
      <c r="C348" s="134" t="s">
        <v>775</v>
      </c>
      <c r="D348" s="135"/>
      <c r="E348" s="36" t="s">
        <v>541</v>
      </c>
      <c r="F348" s="37"/>
      <c r="G348" s="120"/>
      <c r="H348" s="38" t="s">
        <v>41</v>
      </c>
      <c r="I348" s="39">
        <f>SUM(I349:I350)</f>
        <v>0</v>
      </c>
      <c r="K348" s="5"/>
      <c r="L348" s="3"/>
    </row>
    <row r="349" spans="2:12" s="3" customFormat="1" ht="50.25" customHeight="1" outlineLevel="2">
      <c r="B349" s="4"/>
      <c r="C349" s="19" t="s">
        <v>776</v>
      </c>
      <c r="D349" s="25">
        <v>1250</v>
      </c>
      <c r="E349" s="26" t="s">
        <v>777</v>
      </c>
      <c r="F349" s="27" t="s">
        <v>33</v>
      </c>
      <c r="G349" s="117"/>
      <c r="H349" s="23">
        <v>64</v>
      </c>
      <c r="I349" s="24">
        <f t="shared" ref="I349:I350" si="44">+ROUND(G349,0)*H349</f>
        <v>0</v>
      </c>
      <c r="K349" s="40"/>
    </row>
    <row r="350" spans="2:12" s="3" customFormat="1" ht="65.25" customHeight="1" outlineLevel="2">
      <c r="B350" s="4"/>
      <c r="C350" s="19" t="s">
        <v>778</v>
      </c>
      <c r="D350" s="25">
        <v>360</v>
      </c>
      <c r="E350" s="26" t="s">
        <v>545</v>
      </c>
      <c r="F350" s="27" t="s">
        <v>33</v>
      </c>
      <c r="G350" s="117"/>
      <c r="H350" s="23">
        <v>795</v>
      </c>
      <c r="I350" s="24">
        <f t="shared" si="44"/>
        <v>0</v>
      </c>
      <c r="K350" s="5"/>
    </row>
    <row r="351" spans="2:12" outlineLevel="1">
      <c r="B351" s="2"/>
      <c r="C351" s="134" t="s">
        <v>779</v>
      </c>
      <c r="D351" s="135"/>
      <c r="E351" s="36" t="s">
        <v>780</v>
      </c>
      <c r="F351" s="37"/>
      <c r="G351" s="120"/>
      <c r="H351" s="38" t="s">
        <v>41</v>
      </c>
      <c r="I351" s="39">
        <f>SUM(I352:I378)</f>
        <v>0</v>
      </c>
      <c r="K351" s="5"/>
      <c r="L351" s="3"/>
    </row>
    <row r="352" spans="2:12" s="3" customFormat="1" outlineLevel="2">
      <c r="B352" s="4"/>
      <c r="C352" s="19" t="s">
        <v>781</v>
      </c>
      <c r="D352" s="25" t="s">
        <v>782</v>
      </c>
      <c r="E352" s="26" t="s">
        <v>783</v>
      </c>
      <c r="F352" s="27" t="s">
        <v>20</v>
      </c>
      <c r="G352" s="117"/>
      <c r="H352" s="23">
        <v>42</v>
      </c>
      <c r="I352" s="24">
        <f t="shared" ref="I352:I378" si="45">+ROUND(G352,0)*H352</f>
        <v>0</v>
      </c>
      <c r="K352" s="40"/>
    </row>
    <row r="353" spans="2:11" s="3" customFormat="1" outlineLevel="2">
      <c r="B353" s="4"/>
      <c r="C353" s="19" t="s">
        <v>784</v>
      </c>
      <c r="D353" s="25" t="s">
        <v>785</v>
      </c>
      <c r="E353" s="26" t="s">
        <v>786</v>
      </c>
      <c r="F353" s="27" t="s">
        <v>20</v>
      </c>
      <c r="G353" s="117"/>
      <c r="H353" s="23">
        <v>80</v>
      </c>
      <c r="I353" s="24">
        <f t="shared" si="45"/>
        <v>0</v>
      </c>
      <c r="K353" s="5"/>
    </row>
    <row r="354" spans="2:11" s="3" customFormat="1" outlineLevel="2">
      <c r="B354" s="4"/>
      <c r="C354" s="19" t="s">
        <v>787</v>
      </c>
      <c r="D354" s="25" t="s">
        <v>788</v>
      </c>
      <c r="E354" s="26" t="s">
        <v>789</v>
      </c>
      <c r="F354" s="27" t="s">
        <v>20</v>
      </c>
      <c r="G354" s="117"/>
      <c r="H354" s="23">
        <v>350</v>
      </c>
      <c r="I354" s="24">
        <f t="shared" si="45"/>
        <v>0</v>
      </c>
      <c r="K354" s="5"/>
    </row>
    <row r="355" spans="2:11" s="3" customFormat="1" outlineLevel="2">
      <c r="B355" s="4"/>
      <c r="C355" s="19" t="s">
        <v>790</v>
      </c>
      <c r="D355" s="25" t="s">
        <v>791</v>
      </c>
      <c r="E355" s="26" t="s">
        <v>792</v>
      </c>
      <c r="F355" s="27" t="s">
        <v>20</v>
      </c>
      <c r="G355" s="117"/>
      <c r="H355" s="23">
        <v>10</v>
      </c>
      <c r="I355" s="24">
        <f t="shared" si="45"/>
        <v>0</v>
      </c>
      <c r="K355" s="5"/>
    </row>
    <row r="356" spans="2:11" s="3" customFormat="1" outlineLevel="2">
      <c r="B356" s="4"/>
      <c r="C356" s="19" t="s">
        <v>793</v>
      </c>
      <c r="D356" s="25" t="s">
        <v>794</v>
      </c>
      <c r="E356" s="26" t="s">
        <v>795</v>
      </c>
      <c r="F356" s="27" t="s">
        <v>20</v>
      </c>
      <c r="G356" s="117"/>
      <c r="H356" s="23">
        <v>10</v>
      </c>
      <c r="I356" s="24">
        <f t="shared" si="45"/>
        <v>0</v>
      </c>
      <c r="K356" s="5"/>
    </row>
    <row r="357" spans="2:11" s="3" customFormat="1" ht="30" outlineLevel="2">
      <c r="B357" s="4"/>
      <c r="C357" s="19" t="s">
        <v>796</v>
      </c>
      <c r="D357" s="25" t="s">
        <v>797</v>
      </c>
      <c r="E357" s="26" t="s">
        <v>798</v>
      </c>
      <c r="F357" s="27" t="s">
        <v>20</v>
      </c>
      <c r="G357" s="117"/>
      <c r="H357" s="23">
        <v>222</v>
      </c>
      <c r="I357" s="24">
        <f t="shared" si="45"/>
        <v>0</v>
      </c>
      <c r="K357" s="5"/>
    </row>
    <row r="358" spans="2:11" s="3" customFormat="1" outlineLevel="2">
      <c r="B358" s="4"/>
      <c r="C358" s="19" t="s">
        <v>799</v>
      </c>
      <c r="D358" s="25" t="s">
        <v>800</v>
      </c>
      <c r="E358" s="26" t="s">
        <v>801</v>
      </c>
      <c r="F358" s="27" t="s">
        <v>337</v>
      </c>
      <c r="G358" s="117"/>
      <c r="H358" s="23">
        <v>350</v>
      </c>
      <c r="I358" s="24">
        <f t="shared" si="45"/>
        <v>0</v>
      </c>
      <c r="K358" s="5"/>
    </row>
    <row r="359" spans="2:11" s="3" customFormat="1" outlineLevel="2">
      <c r="B359" s="4"/>
      <c r="C359" s="19" t="s">
        <v>802</v>
      </c>
      <c r="D359" s="25" t="s">
        <v>803</v>
      </c>
      <c r="E359" s="26" t="s">
        <v>804</v>
      </c>
      <c r="F359" s="27" t="s">
        <v>20</v>
      </c>
      <c r="G359" s="117"/>
      <c r="H359" s="23">
        <v>12</v>
      </c>
      <c r="I359" s="24">
        <f t="shared" si="45"/>
        <v>0</v>
      </c>
      <c r="K359" s="5"/>
    </row>
    <row r="360" spans="2:11" s="3" customFormat="1" ht="60" outlineLevel="2">
      <c r="B360" s="4"/>
      <c r="C360" s="19" t="s">
        <v>805</v>
      </c>
      <c r="D360" s="25" t="s">
        <v>806</v>
      </c>
      <c r="E360" s="26" t="s">
        <v>807</v>
      </c>
      <c r="F360" s="27" t="s">
        <v>279</v>
      </c>
      <c r="G360" s="117"/>
      <c r="H360" s="23">
        <v>3</v>
      </c>
      <c r="I360" s="24">
        <f t="shared" si="45"/>
        <v>0</v>
      </c>
      <c r="K360" s="5"/>
    </row>
    <row r="361" spans="2:11" s="3" customFormat="1" ht="60" outlineLevel="2">
      <c r="B361" s="4"/>
      <c r="C361" s="19" t="s">
        <v>808</v>
      </c>
      <c r="D361" s="25" t="s">
        <v>809</v>
      </c>
      <c r="E361" s="26" t="s">
        <v>810</v>
      </c>
      <c r="F361" s="27" t="s">
        <v>279</v>
      </c>
      <c r="G361" s="117"/>
      <c r="H361" s="23">
        <v>8</v>
      </c>
      <c r="I361" s="24">
        <f t="shared" si="45"/>
        <v>0</v>
      </c>
      <c r="K361" s="5"/>
    </row>
    <row r="362" spans="2:11" s="3" customFormat="1" ht="30" outlineLevel="2">
      <c r="B362" s="4"/>
      <c r="C362" s="19" t="s">
        <v>811</v>
      </c>
      <c r="D362" s="25" t="s">
        <v>812</v>
      </c>
      <c r="E362" s="26" t="s">
        <v>813</v>
      </c>
      <c r="F362" s="27" t="s">
        <v>337</v>
      </c>
      <c r="G362" s="117"/>
      <c r="H362" s="23">
        <v>10</v>
      </c>
      <c r="I362" s="24">
        <f t="shared" si="45"/>
        <v>0</v>
      </c>
      <c r="K362" s="5"/>
    </row>
    <row r="363" spans="2:11" s="3" customFormat="1" outlineLevel="2">
      <c r="B363" s="4"/>
      <c r="C363" s="19" t="s">
        <v>814</v>
      </c>
      <c r="D363" s="25" t="s">
        <v>815</v>
      </c>
      <c r="E363" s="26" t="s">
        <v>816</v>
      </c>
      <c r="F363" s="27" t="s">
        <v>279</v>
      </c>
      <c r="G363" s="117"/>
      <c r="H363" s="23">
        <v>2</v>
      </c>
      <c r="I363" s="24">
        <f t="shared" si="45"/>
        <v>0</v>
      </c>
      <c r="K363" s="5"/>
    </row>
    <row r="364" spans="2:11" s="3" customFormat="1" outlineLevel="2">
      <c r="B364" s="4"/>
      <c r="C364" s="19" t="s">
        <v>817</v>
      </c>
      <c r="D364" s="25" t="s">
        <v>818</v>
      </c>
      <c r="E364" s="26" t="s">
        <v>819</v>
      </c>
      <c r="F364" s="27" t="s">
        <v>279</v>
      </c>
      <c r="G364" s="117"/>
      <c r="H364" s="23">
        <v>4</v>
      </c>
      <c r="I364" s="24">
        <f t="shared" si="45"/>
        <v>0</v>
      </c>
      <c r="K364" s="5"/>
    </row>
    <row r="365" spans="2:11" s="3" customFormat="1" outlineLevel="2">
      <c r="B365" s="4"/>
      <c r="C365" s="19" t="s">
        <v>820</v>
      </c>
      <c r="D365" s="25" t="s">
        <v>821</v>
      </c>
      <c r="E365" s="26" t="s">
        <v>822</v>
      </c>
      <c r="F365" s="27" t="s">
        <v>279</v>
      </c>
      <c r="G365" s="117"/>
      <c r="H365" s="23">
        <v>6</v>
      </c>
      <c r="I365" s="24">
        <f t="shared" si="45"/>
        <v>0</v>
      </c>
      <c r="K365" s="5"/>
    </row>
    <row r="366" spans="2:11" s="3" customFormat="1" outlineLevel="2">
      <c r="B366" s="4"/>
      <c r="C366" s="19" t="s">
        <v>823</v>
      </c>
      <c r="D366" s="25" t="s">
        <v>824</v>
      </c>
      <c r="E366" s="26" t="s">
        <v>825</v>
      </c>
      <c r="F366" s="27" t="s">
        <v>279</v>
      </c>
      <c r="G366" s="117"/>
      <c r="H366" s="23">
        <v>15</v>
      </c>
      <c r="I366" s="24">
        <f t="shared" si="45"/>
        <v>0</v>
      </c>
      <c r="K366" s="5"/>
    </row>
    <row r="367" spans="2:11" s="3" customFormat="1" outlineLevel="2">
      <c r="B367" s="4"/>
      <c r="C367" s="19" t="s">
        <v>826</v>
      </c>
      <c r="D367" s="25" t="s">
        <v>827</v>
      </c>
      <c r="E367" s="26" t="s">
        <v>828</v>
      </c>
      <c r="F367" s="27" t="s">
        <v>279</v>
      </c>
      <c r="G367" s="117"/>
      <c r="H367" s="23">
        <v>50</v>
      </c>
      <c r="I367" s="24">
        <f t="shared" si="45"/>
        <v>0</v>
      </c>
      <c r="K367" s="5"/>
    </row>
    <row r="368" spans="2:11" s="3" customFormat="1" outlineLevel="2">
      <c r="B368" s="4"/>
      <c r="C368" s="19" t="s">
        <v>829</v>
      </c>
      <c r="D368" s="25" t="s">
        <v>830</v>
      </c>
      <c r="E368" s="26" t="s">
        <v>831</v>
      </c>
      <c r="F368" s="27" t="s">
        <v>279</v>
      </c>
      <c r="G368" s="117"/>
      <c r="H368" s="23">
        <v>22</v>
      </c>
      <c r="I368" s="24">
        <f t="shared" si="45"/>
        <v>0</v>
      </c>
      <c r="K368" s="5"/>
    </row>
    <row r="369" spans="2:12" s="3" customFormat="1" outlineLevel="2">
      <c r="B369" s="4"/>
      <c r="C369" s="19" t="s">
        <v>832</v>
      </c>
      <c r="D369" s="25" t="s">
        <v>833</v>
      </c>
      <c r="E369" s="26" t="s">
        <v>834</v>
      </c>
      <c r="F369" s="27" t="s">
        <v>279</v>
      </c>
      <c r="G369" s="117"/>
      <c r="H369" s="23">
        <v>2</v>
      </c>
      <c r="I369" s="24">
        <f t="shared" si="45"/>
        <v>0</v>
      </c>
      <c r="K369" s="5"/>
    </row>
    <row r="370" spans="2:12" s="3" customFormat="1" outlineLevel="2">
      <c r="B370" s="4"/>
      <c r="C370" s="19" t="s">
        <v>835</v>
      </c>
      <c r="D370" s="25" t="s">
        <v>836</v>
      </c>
      <c r="E370" s="26" t="s">
        <v>837</v>
      </c>
      <c r="F370" s="27" t="s">
        <v>279</v>
      </c>
      <c r="G370" s="117"/>
      <c r="H370" s="23">
        <v>7</v>
      </c>
      <c r="I370" s="24">
        <f t="shared" si="45"/>
        <v>0</v>
      </c>
      <c r="K370" s="5"/>
    </row>
    <row r="371" spans="2:12" s="3" customFormat="1" outlineLevel="2">
      <c r="B371" s="4"/>
      <c r="C371" s="19" t="s">
        <v>838</v>
      </c>
      <c r="D371" s="25" t="s">
        <v>839</v>
      </c>
      <c r="E371" s="26" t="s">
        <v>840</v>
      </c>
      <c r="F371" s="27" t="s">
        <v>337</v>
      </c>
      <c r="G371" s="117"/>
      <c r="H371" s="23">
        <v>20</v>
      </c>
      <c r="I371" s="24">
        <f t="shared" si="45"/>
        <v>0</v>
      </c>
      <c r="K371" s="5"/>
    </row>
    <row r="372" spans="2:12" s="3" customFormat="1" outlineLevel="2">
      <c r="B372" s="4"/>
      <c r="C372" s="19" t="s">
        <v>841</v>
      </c>
      <c r="D372" s="25" t="s">
        <v>842</v>
      </c>
      <c r="E372" s="26" t="s">
        <v>843</v>
      </c>
      <c r="F372" s="27" t="s">
        <v>279</v>
      </c>
      <c r="G372" s="117"/>
      <c r="H372" s="23">
        <v>7</v>
      </c>
      <c r="I372" s="24">
        <f t="shared" si="45"/>
        <v>0</v>
      </c>
      <c r="K372" s="5"/>
    </row>
    <row r="373" spans="2:12" s="3" customFormat="1" outlineLevel="2">
      <c r="B373" s="4"/>
      <c r="C373" s="19" t="s">
        <v>844</v>
      </c>
      <c r="D373" s="25" t="s">
        <v>845</v>
      </c>
      <c r="E373" s="26" t="s">
        <v>846</v>
      </c>
      <c r="F373" s="27" t="s">
        <v>279</v>
      </c>
      <c r="G373" s="117"/>
      <c r="H373" s="23">
        <v>5</v>
      </c>
      <c r="I373" s="24">
        <f t="shared" si="45"/>
        <v>0</v>
      </c>
      <c r="K373" s="5"/>
    </row>
    <row r="374" spans="2:12" outlineLevel="2">
      <c r="B374" s="2"/>
      <c r="C374" s="19" t="s">
        <v>847</v>
      </c>
      <c r="D374" s="25" t="s">
        <v>848</v>
      </c>
      <c r="E374" s="26" t="s">
        <v>849</v>
      </c>
      <c r="F374" s="27" t="s">
        <v>337</v>
      </c>
      <c r="G374" s="117"/>
      <c r="H374" s="23">
        <v>20</v>
      </c>
      <c r="I374" s="24">
        <f t="shared" si="45"/>
        <v>0</v>
      </c>
      <c r="K374" s="5"/>
      <c r="L374" s="3"/>
    </row>
    <row r="375" spans="2:12" ht="30" outlineLevel="2">
      <c r="B375" s="2"/>
      <c r="C375" s="19" t="s">
        <v>850</v>
      </c>
      <c r="D375" s="25" t="s">
        <v>851</v>
      </c>
      <c r="E375" s="26" t="s">
        <v>852</v>
      </c>
      <c r="F375" s="27" t="s">
        <v>337</v>
      </c>
      <c r="G375" s="117"/>
      <c r="H375" s="23">
        <v>15</v>
      </c>
      <c r="I375" s="24">
        <f t="shared" si="45"/>
        <v>0</v>
      </c>
      <c r="K375" s="40"/>
      <c r="L375" s="3"/>
    </row>
    <row r="376" spans="2:12" ht="30" outlineLevel="2">
      <c r="B376" s="2"/>
      <c r="C376" s="19" t="s">
        <v>853</v>
      </c>
      <c r="D376" s="25" t="s">
        <v>854</v>
      </c>
      <c r="E376" s="26" t="s">
        <v>855</v>
      </c>
      <c r="F376" s="27" t="s">
        <v>337</v>
      </c>
      <c r="G376" s="117"/>
      <c r="H376" s="23">
        <v>12</v>
      </c>
      <c r="I376" s="24">
        <f t="shared" si="45"/>
        <v>0</v>
      </c>
      <c r="K376" s="40"/>
      <c r="L376" s="3"/>
    </row>
    <row r="377" spans="2:12" ht="30" outlineLevel="2">
      <c r="B377" s="2"/>
      <c r="C377" s="19" t="s">
        <v>856</v>
      </c>
      <c r="D377" s="25" t="s">
        <v>857</v>
      </c>
      <c r="E377" s="26" t="s">
        <v>858</v>
      </c>
      <c r="F377" s="27" t="s">
        <v>337</v>
      </c>
      <c r="G377" s="117"/>
      <c r="H377" s="23">
        <v>25</v>
      </c>
      <c r="I377" s="24">
        <f t="shared" si="45"/>
        <v>0</v>
      </c>
      <c r="K377" s="40"/>
      <c r="L377" s="3"/>
    </row>
    <row r="378" spans="2:12" ht="45" outlineLevel="2">
      <c r="B378" s="64"/>
      <c r="C378" s="19" t="s">
        <v>859</v>
      </c>
      <c r="D378" s="25" t="s">
        <v>860</v>
      </c>
      <c r="E378" s="26" t="s">
        <v>861</v>
      </c>
      <c r="F378" s="27" t="s">
        <v>20</v>
      </c>
      <c r="G378" s="117"/>
      <c r="H378" s="23">
        <v>20</v>
      </c>
      <c r="I378" s="24">
        <f t="shared" si="45"/>
        <v>0</v>
      </c>
      <c r="K378" s="40"/>
      <c r="L378" s="3"/>
    </row>
    <row r="379" spans="2:12" outlineLevel="1">
      <c r="B379" s="2"/>
      <c r="C379" s="134" t="s">
        <v>862</v>
      </c>
      <c r="D379" s="135"/>
      <c r="E379" s="36" t="s">
        <v>863</v>
      </c>
      <c r="F379" s="37"/>
      <c r="G379" s="120"/>
      <c r="H379" s="38" t="s">
        <v>41</v>
      </c>
      <c r="I379" s="39">
        <f>SUM(I380:I398)</f>
        <v>0</v>
      </c>
      <c r="K379" s="40"/>
      <c r="L379" s="3"/>
    </row>
    <row r="380" spans="2:12" s="3" customFormat="1" outlineLevel="2">
      <c r="B380" s="4"/>
      <c r="C380" s="19" t="s">
        <v>864</v>
      </c>
      <c r="D380" s="25" t="s">
        <v>865</v>
      </c>
      <c r="E380" s="26" t="s">
        <v>866</v>
      </c>
      <c r="F380" s="27" t="s">
        <v>20</v>
      </c>
      <c r="G380" s="117"/>
      <c r="H380" s="23">
        <v>42</v>
      </c>
      <c r="I380" s="24">
        <f t="shared" ref="I380:I398" si="46">+ROUND(G380,0)*H380</f>
        <v>0</v>
      </c>
      <c r="K380" s="40"/>
    </row>
    <row r="381" spans="2:12" s="3" customFormat="1" outlineLevel="2">
      <c r="B381" s="4"/>
      <c r="C381" s="19" t="s">
        <v>867</v>
      </c>
      <c r="D381" s="25" t="s">
        <v>868</v>
      </c>
      <c r="E381" s="26" t="s">
        <v>869</v>
      </c>
      <c r="F381" s="27" t="s">
        <v>20</v>
      </c>
      <c r="G381" s="117"/>
      <c r="H381" s="23">
        <v>82</v>
      </c>
      <c r="I381" s="24">
        <f t="shared" si="46"/>
        <v>0</v>
      </c>
      <c r="K381" s="5"/>
    </row>
    <row r="382" spans="2:12" s="3" customFormat="1" outlineLevel="2">
      <c r="B382" s="4"/>
      <c r="C382" s="19" t="s">
        <v>870</v>
      </c>
      <c r="D382" s="25" t="s">
        <v>871</v>
      </c>
      <c r="E382" s="26" t="s">
        <v>872</v>
      </c>
      <c r="F382" s="27" t="s">
        <v>20</v>
      </c>
      <c r="G382" s="117"/>
      <c r="H382" s="23">
        <v>350</v>
      </c>
      <c r="I382" s="24">
        <f t="shared" si="46"/>
        <v>0</v>
      </c>
      <c r="K382" s="5"/>
    </row>
    <row r="383" spans="2:12" s="3" customFormat="1" ht="45" outlineLevel="2">
      <c r="B383" s="4"/>
      <c r="C383" s="19" t="s">
        <v>873</v>
      </c>
      <c r="D383" s="25" t="s">
        <v>874</v>
      </c>
      <c r="E383" s="26" t="s">
        <v>875</v>
      </c>
      <c r="F383" s="27" t="s">
        <v>20</v>
      </c>
      <c r="G383" s="117"/>
      <c r="H383" s="23">
        <v>10</v>
      </c>
      <c r="I383" s="24">
        <f t="shared" si="46"/>
        <v>0</v>
      </c>
      <c r="K383" s="5"/>
    </row>
    <row r="384" spans="2:12" s="3" customFormat="1" ht="45" outlineLevel="2">
      <c r="B384" s="4"/>
      <c r="C384" s="19" t="s">
        <v>876</v>
      </c>
      <c r="D384" s="25" t="s">
        <v>877</v>
      </c>
      <c r="E384" s="26" t="s">
        <v>878</v>
      </c>
      <c r="F384" s="27" t="s">
        <v>20</v>
      </c>
      <c r="G384" s="117"/>
      <c r="H384" s="23">
        <v>10</v>
      </c>
      <c r="I384" s="24">
        <f t="shared" si="46"/>
        <v>0</v>
      </c>
      <c r="K384" s="5"/>
    </row>
    <row r="385" spans="2:12" s="3" customFormat="1" ht="45" outlineLevel="2">
      <c r="B385" s="4"/>
      <c r="C385" s="19" t="s">
        <v>879</v>
      </c>
      <c r="D385" s="25" t="s">
        <v>880</v>
      </c>
      <c r="E385" s="26" t="s">
        <v>881</v>
      </c>
      <c r="F385" s="27" t="s">
        <v>279</v>
      </c>
      <c r="G385" s="117"/>
      <c r="H385" s="23">
        <v>4</v>
      </c>
      <c r="I385" s="24">
        <f t="shared" si="46"/>
        <v>0</v>
      </c>
      <c r="K385" s="5"/>
    </row>
    <row r="386" spans="2:12" s="3" customFormat="1" ht="45" outlineLevel="2">
      <c r="B386" s="4"/>
      <c r="C386" s="19" t="s">
        <v>882</v>
      </c>
      <c r="D386" s="25" t="s">
        <v>883</v>
      </c>
      <c r="E386" s="26" t="s">
        <v>884</v>
      </c>
      <c r="F386" s="27" t="s">
        <v>279</v>
      </c>
      <c r="G386" s="117"/>
      <c r="H386" s="23">
        <v>5</v>
      </c>
      <c r="I386" s="24">
        <f t="shared" si="46"/>
        <v>0</v>
      </c>
      <c r="K386" s="5"/>
    </row>
    <row r="387" spans="2:12" s="3" customFormat="1" outlineLevel="2">
      <c r="B387" s="4"/>
      <c r="C387" s="19" t="s">
        <v>885</v>
      </c>
      <c r="D387" s="25" t="s">
        <v>886</v>
      </c>
      <c r="E387" s="26" t="s">
        <v>887</v>
      </c>
      <c r="F387" s="27" t="s">
        <v>279</v>
      </c>
      <c r="G387" s="117"/>
      <c r="H387" s="23">
        <v>20</v>
      </c>
      <c r="I387" s="24">
        <f t="shared" si="46"/>
        <v>0</v>
      </c>
      <c r="K387" s="5"/>
    </row>
    <row r="388" spans="2:12" s="3" customFormat="1" outlineLevel="2">
      <c r="B388" s="4"/>
      <c r="C388" s="19" t="s">
        <v>888</v>
      </c>
      <c r="D388" s="25" t="s">
        <v>889</v>
      </c>
      <c r="E388" s="26" t="s">
        <v>890</v>
      </c>
      <c r="F388" s="27" t="s">
        <v>279</v>
      </c>
      <c r="G388" s="117"/>
      <c r="H388" s="23">
        <v>4</v>
      </c>
      <c r="I388" s="24">
        <f t="shared" si="46"/>
        <v>0</v>
      </c>
      <c r="K388" s="5"/>
    </row>
    <row r="389" spans="2:12" s="3" customFormat="1" outlineLevel="2">
      <c r="B389" s="4"/>
      <c r="C389" s="19" t="s">
        <v>891</v>
      </c>
      <c r="D389" s="25" t="s">
        <v>892</v>
      </c>
      <c r="E389" s="26" t="s">
        <v>893</v>
      </c>
      <c r="F389" s="27" t="s">
        <v>279</v>
      </c>
      <c r="G389" s="117"/>
      <c r="H389" s="23">
        <v>6</v>
      </c>
      <c r="I389" s="24">
        <f t="shared" si="46"/>
        <v>0</v>
      </c>
      <c r="K389" s="5"/>
    </row>
    <row r="390" spans="2:12" s="3" customFormat="1" outlineLevel="2">
      <c r="B390" s="4"/>
      <c r="C390" s="19" t="s">
        <v>894</v>
      </c>
      <c r="D390" s="25" t="s">
        <v>895</v>
      </c>
      <c r="E390" s="26" t="s">
        <v>896</v>
      </c>
      <c r="F390" s="27" t="s">
        <v>279</v>
      </c>
      <c r="G390" s="117"/>
      <c r="H390" s="23">
        <v>7</v>
      </c>
      <c r="I390" s="24">
        <f t="shared" si="46"/>
        <v>0</v>
      </c>
      <c r="K390" s="5"/>
    </row>
    <row r="391" spans="2:12" s="3" customFormat="1" outlineLevel="2">
      <c r="B391" s="4"/>
      <c r="C391" s="19" t="s">
        <v>897</v>
      </c>
      <c r="D391" s="25" t="s">
        <v>898</v>
      </c>
      <c r="E391" s="26" t="s">
        <v>899</v>
      </c>
      <c r="F391" s="27" t="s">
        <v>279</v>
      </c>
      <c r="G391" s="117"/>
      <c r="H391" s="23">
        <v>10</v>
      </c>
      <c r="I391" s="24">
        <f t="shared" si="46"/>
        <v>0</v>
      </c>
      <c r="K391" s="5"/>
    </row>
    <row r="392" spans="2:12" s="3" customFormat="1" outlineLevel="2">
      <c r="B392" s="4"/>
      <c r="C392" s="19" t="s">
        <v>900</v>
      </c>
      <c r="D392" s="25" t="s">
        <v>901</v>
      </c>
      <c r="E392" s="26" t="s">
        <v>902</v>
      </c>
      <c r="F392" s="27" t="s">
        <v>279</v>
      </c>
      <c r="G392" s="117"/>
      <c r="H392" s="23">
        <v>6</v>
      </c>
      <c r="I392" s="24">
        <f t="shared" si="46"/>
        <v>0</v>
      </c>
      <c r="K392" s="5"/>
    </row>
    <row r="393" spans="2:12" s="3" customFormat="1" ht="45" outlineLevel="2">
      <c r="B393" s="4"/>
      <c r="C393" s="19" t="s">
        <v>903</v>
      </c>
      <c r="D393" s="25" t="s">
        <v>904</v>
      </c>
      <c r="E393" s="26" t="s">
        <v>905</v>
      </c>
      <c r="F393" s="27" t="s">
        <v>279</v>
      </c>
      <c r="G393" s="117"/>
      <c r="H393" s="23">
        <v>4</v>
      </c>
      <c r="I393" s="24">
        <f t="shared" si="46"/>
        <v>0</v>
      </c>
      <c r="K393" s="5"/>
    </row>
    <row r="394" spans="2:12" s="3" customFormat="1" ht="45" outlineLevel="2">
      <c r="B394" s="4"/>
      <c r="C394" s="19" t="s">
        <v>906</v>
      </c>
      <c r="D394" s="25" t="s">
        <v>907</v>
      </c>
      <c r="E394" s="26" t="s">
        <v>908</v>
      </c>
      <c r="F394" s="27" t="s">
        <v>279</v>
      </c>
      <c r="G394" s="117"/>
      <c r="H394" s="23">
        <v>6</v>
      </c>
      <c r="I394" s="24">
        <f t="shared" si="46"/>
        <v>0</v>
      </c>
      <c r="K394" s="5"/>
    </row>
    <row r="395" spans="2:12" s="3" customFormat="1" ht="30" outlineLevel="2">
      <c r="B395" s="4"/>
      <c r="C395" s="19" t="s">
        <v>909</v>
      </c>
      <c r="D395" s="25" t="s">
        <v>910</v>
      </c>
      <c r="E395" s="26" t="s">
        <v>911</v>
      </c>
      <c r="F395" s="27" t="s">
        <v>279</v>
      </c>
      <c r="G395" s="117"/>
      <c r="H395" s="23">
        <v>34</v>
      </c>
      <c r="I395" s="24">
        <f t="shared" si="46"/>
        <v>0</v>
      </c>
      <c r="K395" s="5"/>
    </row>
    <row r="396" spans="2:12" s="3" customFormat="1" outlineLevel="2">
      <c r="B396" s="4"/>
      <c r="C396" s="19" t="s">
        <v>912</v>
      </c>
      <c r="D396" s="25" t="s">
        <v>913</v>
      </c>
      <c r="E396" s="26" t="s">
        <v>914</v>
      </c>
      <c r="F396" s="27" t="s">
        <v>279</v>
      </c>
      <c r="G396" s="117"/>
      <c r="H396" s="23">
        <v>12</v>
      </c>
      <c r="I396" s="24">
        <f t="shared" si="46"/>
        <v>0</v>
      </c>
      <c r="K396" s="5"/>
    </row>
    <row r="397" spans="2:12" s="3" customFormat="1" ht="45" outlineLevel="2">
      <c r="B397" s="4"/>
      <c r="C397" s="19" t="s">
        <v>915</v>
      </c>
      <c r="D397" s="25" t="s">
        <v>916</v>
      </c>
      <c r="E397" s="26" t="s">
        <v>917</v>
      </c>
      <c r="F397" s="27" t="s">
        <v>279</v>
      </c>
      <c r="G397" s="117"/>
      <c r="H397" s="23">
        <v>10</v>
      </c>
      <c r="I397" s="24">
        <f t="shared" si="46"/>
        <v>0</v>
      </c>
      <c r="K397" s="5"/>
    </row>
    <row r="398" spans="2:12" s="3" customFormat="1" outlineLevel="2">
      <c r="B398" s="4"/>
      <c r="C398" s="19" t="s">
        <v>918</v>
      </c>
      <c r="D398" s="25" t="s">
        <v>919</v>
      </c>
      <c r="E398" s="26" t="s">
        <v>920</v>
      </c>
      <c r="F398" s="27" t="s">
        <v>337</v>
      </c>
      <c r="G398" s="117"/>
      <c r="H398" s="23">
        <v>80</v>
      </c>
      <c r="I398" s="24">
        <f t="shared" si="46"/>
        <v>0</v>
      </c>
      <c r="K398" s="5"/>
    </row>
    <row r="399" spans="2:12" outlineLevel="1">
      <c r="B399" s="2"/>
      <c r="C399" s="134" t="s">
        <v>921</v>
      </c>
      <c r="D399" s="135"/>
      <c r="E399" s="36" t="s">
        <v>922</v>
      </c>
      <c r="F399" s="37"/>
      <c r="G399" s="120"/>
      <c r="H399" s="38" t="s">
        <v>41</v>
      </c>
      <c r="I399" s="39">
        <f>SUM(I400:I425)</f>
        <v>0</v>
      </c>
      <c r="K399" s="5"/>
      <c r="L399" s="3"/>
    </row>
    <row r="400" spans="2:12" s="3" customFormat="1" outlineLevel="2">
      <c r="B400" s="4"/>
      <c r="C400" s="19" t="s">
        <v>923</v>
      </c>
      <c r="D400" s="25" t="s">
        <v>924</v>
      </c>
      <c r="E400" s="26" t="s">
        <v>925</v>
      </c>
      <c r="F400" s="27" t="s">
        <v>279</v>
      </c>
      <c r="G400" s="117"/>
      <c r="H400" s="23">
        <v>2</v>
      </c>
      <c r="I400" s="24">
        <f t="shared" ref="I400:I425" si="47">+ROUND(G400,0)*H400</f>
        <v>0</v>
      </c>
      <c r="K400" s="40"/>
    </row>
    <row r="401" spans="2:11" s="3" customFormat="1" outlineLevel="2">
      <c r="B401" s="4"/>
      <c r="C401" s="19" t="s">
        <v>926</v>
      </c>
      <c r="D401" s="25" t="s">
        <v>927</v>
      </c>
      <c r="E401" s="26" t="s">
        <v>928</v>
      </c>
      <c r="F401" s="27" t="s">
        <v>279</v>
      </c>
      <c r="G401" s="117"/>
      <c r="H401" s="23">
        <v>2</v>
      </c>
      <c r="I401" s="24">
        <f t="shared" si="47"/>
        <v>0</v>
      </c>
      <c r="K401" s="5"/>
    </row>
    <row r="402" spans="2:11" s="3" customFormat="1" outlineLevel="2">
      <c r="B402" s="4"/>
      <c r="C402" s="19" t="s">
        <v>929</v>
      </c>
      <c r="D402" s="25" t="s">
        <v>930</v>
      </c>
      <c r="E402" s="26" t="s">
        <v>931</v>
      </c>
      <c r="F402" s="27" t="s">
        <v>279</v>
      </c>
      <c r="G402" s="117"/>
      <c r="H402" s="23">
        <v>2</v>
      </c>
      <c r="I402" s="24">
        <f t="shared" si="47"/>
        <v>0</v>
      </c>
      <c r="K402" s="5"/>
    </row>
    <row r="403" spans="2:11" s="3" customFormat="1" outlineLevel="2">
      <c r="B403" s="4"/>
      <c r="C403" s="19" t="s">
        <v>932</v>
      </c>
      <c r="D403" s="25" t="s">
        <v>933</v>
      </c>
      <c r="E403" s="26" t="s">
        <v>934</v>
      </c>
      <c r="F403" s="27" t="s">
        <v>279</v>
      </c>
      <c r="G403" s="117"/>
      <c r="H403" s="23">
        <v>1</v>
      </c>
      <c r="I403" s="24">
        <f t="shared" si="47"/>
        <v>0</v>
      </c>
      <c r="K403" s="5"/>
    </row>
    <row r="404" spans="2:11" s="3" customFormat="1" outlineLevel="2">
      <c r="B404" s="4"/>
      <c r="C404" s="19" t="s">
        <v>935</v>
      </c>
      <c r="D404" s="25" t="s">
        <v>936</v>
      </c>
      <c r="E404" s="26" t="s">
        <v>937</v>
      </c>
      <c r="F404" s="27" t="s">
        <v>279</v>
      </c>
      <c r="G404" s="117"/>
      <c r="H404" s="23">
        <v>3</v>
      </c>
      <c r="I404" s="24">
        <f t="shared" si="47"/>
        <v>0</v>
      </c>
      <c r="K404" s="5"/>
    </row>
    <row r="405" spans="2:11" s="3" customFormat="1" ht="30" outlineLevel="2">
      <c r="B405" s="4"/>
      <c r="C405" s="19" t="s">
        <v>938</v>
      </c>
      <c r="D405" s="25" t="s">
        <v>939</v>
      </c>
      <c r="E405" s="26" t="s">
        <v>940</v>
      </c>
      <c r="F405" s="27" t="s">
        <v>337</v>
      </c>
      <c r="G405" s="117"/>
      <c r="H405" s="23">
        <v>3</v>
      </c>
      <c r="I405" s="24">
        <f t="shared" si="47"/>
        <v>0</v>
      </c>
      <c r="K405" s="5"/>
    </row>
    <row r="406" spans="2:11" s="3" customFormat="1" ht="30" outlineLevel="2">
      <c r="B406" s="4"/>
      <c r="C406" s="19" t="s">
        <v>941</v>
      </c>
      <c r="D406" s="25" t="s">
        <v>942</v>
      </c>
      <c r="E406" s="26" t="s">
        <v>943</v>
      </c>
      <c r="F406" s="27" t="s">
        <v>337</v>
      </c>
      <c r="G406" s="117"/>
      <c r="H406" s="23">
        <v>1</v>
      </c>
      <c r="I406" s="24">
        <f t="shared" si="47"/>
        <v>0</v>
      </c>
      <c r="K406" s="5"/>
    </row>
    <row r="407" spans="2:11" s="3" customFormat="1" ht="30" outlineLevel="2">
      <c r="B407" s="4"/>
      <c r="C407" s="19" t="s">
        <v>944</v>
      </c>
      <c r="D407" s="25" t="s">
        <v>945</v>
      </c>
      <c r="E407" s="26" t="s">
        <v>946</v>
      </c>
      <c r="F407" s="27" t="s">
        <v>337</v>
      </c>
      <c r="G407" s="117"/>
      <c r="H407" s="23">
        <v>2</v>
      </c>
      <c r="I407" s="24">
        <f t="shared" si="47"/>
        <v>0</v>
      </c>
      <c r="K407" s="5"/>
    </row>
    <row r="408" spans="2:11" s="3" customFormat="1" outlineLevel="2">
      <c r="B408" s="4"/>
      <c r="C408" s="19" t="s">
        <v>947</v>
      </c>
      <c r="D408" s="25" t="s">
        <v>948</v>
      </c>
      <c r="E408" s="26" t="s">
        <v>949</v>
      </c>
      <c r="F408" s="27" t="s">
        <v>279</v>
      </c>
      <c r="G408" s="117"/>
      <c r="H408" s="23">
        <v>1</v>
      </c>
      <c r="I408" s="24">
        <f t="shared" si="47"/>
        <v>0</v>
      </c>
      <c r="K408" s="5"/>
    </row>
    <row r="409" spans="2:11" s="3" customFormat="1" outlineLevel="2">
      <c r="B409" s="4"/>
      <c r="C409" s="19" t="s">
        <v>950</v>
      </c>
      <c r="D409" s="25" t="s">
        <v>951</v>
      </c>
      <c r="E409" s="26" t="s">
        <v>952</v>
      </c>
      <c r="F409" s="27" t="s">
        <v>279</v>
      </c>
      <c r="G409" s="117"/>
      <c r="H409" s="23">
        <v>1</v>
      </c>
      <c r="I409" s="24">
        <f t="shared" si="47"/>
        <v>0</v>
      </c>
      <c r="K409" s="5"/>
    </row>
    <row r="410" spans="2:11" s="3" customFormat="1" outlineLevel="2">
      <c r="B410" s="4"/>
      <c r="C410" s="19" t="s">
        <v>953</v>
      </c>
      <c r="D410" s="25" t="s">
        <v>954</v>
      </c>
      <c r="E410" s="26" t="s">
        <v>955</v>
      </c>
      <c r="F410" s="27" t="s">
        <v>279</v>
      </c>
      <c r="G410" s="117"/>
      <c r="H410" s="23">
        <v>2</v>
      </c>
      <c r="I410" s="24">
        <f t="shared" si="47"/>
        <v>0</v>
      </c>
      <c r="K410" s="5"/>
    </row>
    <row r="411" spans="2:11" s="3" customFormat="1" outlineLevel="2">
      <c r="B411" s="4"/>
      <c r="C411" s="19" t="s">
        <v>956</v>
      </c>
      <c r="D411" s="25" t="s">
        <v>957</v>
      </c>
      <c r="E411" s="26" t="s">
        <v>958</v>
      </c>
      <c r="F411" s="27" t="s">
        <v>279</v>
      </c>
      <c r="G411" s="117"/>
      <c r="H411" s="23">
        <v>2</v>
      </c>
      <c r="I411" s="24">
        <f t="shared" si="47"/>
        <v>0</v>
      </c>
      <c r="K411" s="5"/>
    </row>
    <row r="412" spans="2:11" s="3" customFormat="1" outlineLevel="2">
      <c r="B412" s="4"/>
      <c r="C412" s="19" t="s">
        <v>959</v>
      </c>
      <c r="D412" s="25" t="s">
        <v>960</v>
      </c>
      <c r="E412" s="26" t="s">
        <v>961</v>
      </c>
      <c r="F412" s="27" t="s">
        <v>279</v>
      </c>
      <c r="G412" s="117"/>
      <c r="H412" s="23">
        <v>2</v>
      </c>
      <c r="I412" s="24">
        <f t="shared" si="47"/>
        <v>0</v>
      </c>
      <c r="K412" s="5"/>
    </row>
    <row r="413" spans="2:11" s="3" customFormat="1" outlineLevel="2">
      <c r="B413" s="4"/>
      <c r="C413" s="19" t="s">
        <v>962</v>
      </c>
      <c r="D413" s="25" t="s">
        <v>963</v>
      </c>
      <c r="E413" s="26" t="s">
        <v>964</v>
      </c>
      <c r="F413" s="27" t="s">
        <v>279</v>
      </c>
      <c r="G413" s="117"/>
      <c r="H413" s="23">
        <v>2</v>
      </c>
      <c r="I413" s="24">
        <f t="shared" si="47"/>
        <v>0</v>
      </c>
      <c r="K413" s="5"/>
    </row>
    <row r="414" spans="2:11" s="3" customFormat="1" outlineLevel="2">
      <c r="B414" s="4"/>
      <c r="C414" s="19" t="s">
        <v>965</v>
      </c>
      <c r="D414" s="25" t="s">
        <v>966</v>
      </c>
      <c r="E414" s="26" t="s">
        <v>967</v>
      </c>
      <c r="F414" s="27" t="s">
        <v>279</v>
      </c>
      <c r="G414" s="117"/>
      <c r="H414" s="23">
        <v>12</v>
      </c>
      <c r="I414" s="24">
        <f t="shared" si="47"/>
        <v>0</v>
      </c>
      <c r="K414" s="5"/>
    </row>
    <row r="415" spans="2:11" s="3" customFormat="1" outlineLevel="2">
      <c r="B415" s="4"/>
      <c r="C415" s="19" t="s">
        <v>968</v>
      </c>
      <c r="D415" s="25" t="s">
        <v>969</v>
      </c>
      <c r="E415" s="26" t="s">
        <v>970</v>
      </c>
      <c r="F415" s="27" t="s">
        <v>279</v>
      </c>
      <c r="G415" s="117"/>
      <c r="H415" s="23">
        <v>2</v>
      </c>
      <c r="I415" s="24">
        <f t="shared" si="47"/>
        <v>0</v>
      </c>
      <c r="K415" s="5"/>
    </row>
    <row r="416" spans="2:11" s="3" customFormat="1" outlineLevel="2">
      <c r="B416" s="4"/>
      <c r="C416" s="19" t="s">
        <v>971</v>
      </c>
      <c r="D416" s="25" t="s">
        <v>972</v>
      </c>
      <c r="E416" s="26" t="s">
        <v>973</v>
      </c>
      <c r="F416" s="27" t="s">
        <v>279</v>
      </c>
      <c r="G416" s="117"/>
      <c r="H416" s="23">
        <v>4</v>
      </c>
      <c r="I416" s="24">
        <f t="shared" si="47"/>
        <v>0</v>
      </c>
      <c r="K416" s="5"/>
    </row>
    <row r="417" spans="2:12" s="3" customFormat="1" outlineLevel="2">
      <c r="B417" s="4"/>
      <c r="C417" s="19" t="s">
        <v>974</v>
      </c>
      <c r="D417" s="25" t="s">
        <v>975</v>
      </c>
      <c r="E417" s="26" t="s">
        <v>976</v>
      </c>
      <c r="F417" s="27" t="s">
        <v>279</v>
      </c>
      <c r="G417" s="117"/>
      <c r="H417" s="23">
        <v>2</v>
      </c>
      <c r="I417" s="24">
        <f t="shared" si="47"/>
        <v>0</v>
      </c>
      <c r="K417" s="5"/>
    </row>
    <row r="418" spans="2:12" s="3" customFormat="1" outlineLevel="2">
      <c r="B418" s="4"/>
      <c r="C418" s="19" t="s">
        <v>977</v>
      </c>
      <c r="D418" s="25" t="s">
        <v>978</v>
      </c>
      <c r="E418" s="26" t="s">
        <v>979</v>
      </c>
      <c r="F418" s="27" t="s">
        <v>279</v>
      </c>
      <c r="G418" s="117"/>
      <c r="H418" s="23">
        <v>2</v>
      </c>
      <c r="I418" s="24">
        <f t="shared" si="47"/>
        <v>0</v>
      </c>
      <c r="K418" s="5"/>
    </row>
    <row r="419" spans="2:12" s="3" customFormat="1" outlineLevel="2">
      <c r="B419" s="4"/>
      <c r="C419" s="19" t="s">
        <v>980</v>
      </c>
      <c r="D419" s="25" t="s">
        <v>981</v>
      </c>
      <c r="E419" s="26" t="s">
        <v>982</v>
      </c>
      <c r="F419" s="27" t="s">
        <v>279</v>
      </c>
      <c r="G419" s="117"/>
      <c r="H419" s="23">
        <v>6</v>
      </c>
      <c r="I419" s="24">
        <f t="shared" si="47"/>
        <v>0</v>
      </c>
      <c r="K419" s="5"/>
    </row>
    <row r="420" spans="2:12" s="3" customFormat="1" outlineLevel="2">
      <c r="B420" s="4"/>
      <c r="C420" s="19" t="s">
        <v>983</v>
      </c>
      <c r="D420" s="25" t="s">
        <v>984</v>
      </c>
      <c r="E420" s="26" t="s">
        <v>985</v>
      </c>
      <c r="F420" s="27" t="s">
        <v>279</v>
      </c>
      <c r="G420" s="117"/>
      <c r="H420" s="23">
        <v>10</v>
      </c>
      <c r="I420" s="24">
        <f t="shared" si="47"/>
        <v>0</v>
      </c>
      <c r="K420" s="5"/>
    </row>
    <row r="421" spans="2:12" s="3" customFormat="1" outlineLevel="2">
      <c r="B421" s="4"/>
      <c r="C421" s="19" t="s">
        <v>986</v>
      </c>
      <c r="D421" s="25" t="s">
        <v>987</v>
      </c>
      <c r="E421" s="26" t="s">
        <v>988</v>
      </c>
      <c r="F421" s="27" t="s">
        <v>279</v>
      </c>
      <c r="G421" s="117"/>
      <c r="H421" s="23">
        <v>4</v>
      </c>
      <c r="I421" s="24">
        <f t="shared" si="47"/>
        <v>0</v>
      </c>
      <c r="K421" s="5"/>
    </row>
    <row r="422" spans="2:12" s="3" customFormat="1" outlineLevel="2">
      <c r="B422" s="4"/>
      <c r="C422" s="19" t="s">
        <v>989</v>
      </c>
      <c r="D422" s="25" t="s">
        <v>990</v>
      </c>
      <c r="E422" s="26" t="s">
        <v>991</v>
      </c>
      <c r="F422" s="27" t="s">
        <v>279</v>
      </c>
      <c r="G422" s="117"/>
      <c r="H422" s="23">
        <v>7</v>
      </c>
      <c r="I422" s="24">
        <f t="shared" si="47"/>
        <v>0</v>
      </c>
      <c r="K422" s="5"/>
    </row>
    <row r="423" spans="2:12" s="3" customFormat="1" outlineLevel="2">
      <c r="B423" s="28"/>
      <c r="C423" s="19" t="s">
        <v>992</v>
      </c>
      <c r="D423" s="25" t="s">
        <v>993</v>
      </c>
      <c r="E423" s="26" t="s">
        <v>994</v>
      </c>
      <c r="F423" s="27" t="s">
        <v>337</v>
      </c>
      <c r="G423" s="117"/>
      <c r="H423" s="23">
        <v>20</v>
      </c>
      <c r="I423" s="24">
        <f t="shared" si="47"/>
        <v>0</v>
      </c>
      <c r="K423" s="5"/>
    </row>
    <row r="424" spans="2:12" s="3" customFormat="1" outlineLevel="2">
      <c r="B424" s="4"/>
      <c r="C424" s="19" t="s">
        <v>995</v>
      </c>
      <c r="D424" s="25" t="s">
        <v>818</v>
      </c>
      <c r="E424" s="26" t="s">
        <v>819</v>
      </c>
      <c r="F424" s="27" t="s">
        <v>279</v>
      </c>
      <c r="G424" s="117"/>
      <c r="H424" s="23">
        <v>2</v>
      </c>
      <c r="I424" s="24">
        <f t="shared" si="47"/>
        <v>0</v>
      </c>
      <c r="K424" s="5"/>
    </row>
    <row r="425" spans="2:12" s="3" customFormat="1" ht="69.75" customHeight="1" outlineLevel="2">
      <c r="B425" s="4"/>
      <c r="C425" s="19" t="s">
        <v>996</v>
      </c>
      <c r="D425" s="25" t="s">
        <v>997</v>
      </c>
      <c r="E425" s="26" t="s">
        <v>998</v>
      </c>
      <c r="F425" s="27" t="s">
        <v>337</v>
      </c>
      <c r="G425" s="117"/>
      <c r="H425" s="23">
        <v>5</v>
      </c>
      <c r="I425" s="24">
        <f t="shared" si="47"/>
        <v>0</v>
      </c>
      <c r="K425" s="5"/>
    </row>
    <row r="426" spans="2:12" outlineLevel="1">
      <c r="B426" s="2"/>
      <c r="C426" s="134" t="s">
        <v>999</v>
      </c>
      <c r="D426" s="135"/>
      <c r="E426" s="36" t="s">
        <v>1000</v>
      </c>
      <c r="F426" s="37"/>
      <c r="G426" s="120"/>
      <c r="H426" s="38" t="s">
        <v>41</v>
      </c>
      <c r="I426" s="39">
        <f>SUM(I427:I443)</f>
        <v>0</v>
      </c>
      <c r="K426" s="5"/>
      <c r="L426" s="3"/>
    </row>
    <row r="427" spans="2:12" s="3" customFormat="1" ht="27" customHeight="1" outlineLevel="2">
      <c r="B427" s="4"/>
      <c r="C427" s="19" t="s">
        <v>1001</v>
      </c>
      <c r="D427" s="25" t="s">
        <v>1002</v>
      </c>
      <c r="E427" s="26" t="s">
        <v>1003</v>
      </c>
      <c r="F427" s="27" t="s">
        <v>279</v>
      </c>
      <c r="G427" s="117"/>
      <c r="H427" s="23">
        <v>4</v>
      </c>
      <c r="I427" s="24">
        <f t="shared" ref="I427:I443" si="48">+ROUND(G427,0)*H427</f>
        <v>0</v>
      </c>
      <c r="K427" s="40"/>
    </row>
    <row r="428" spans="2:12" s="3" customFormat="1" ht="27" customHeight="1" outlineLevel="2">
      <c r="B428" s="4"/>
      <c r="C428" s="19" t="s">
        <v>1004</v>
      </c>
      <c r="D428" s="25" t="s">
        <v>1005</v>
      </c>
      <c r="E428" s="26" t="s">
        <v>1006</v>
      </c>
      <c r="F428" s="27" t="s">
        <v>279</v>
      </c>
      <c r="G428" s="117"/>
      <c r="H428" s="23">
        <v>5</v>
      </c>
      <c r="I428" s="24">
        <f t="shared" si="48"/>
        <v>0</v>
      </c>
      <c r="K428" s="5"/>
    </row>
    <row r="429" spans="2:12" s="3" customFormat="1" ht="27" customHeight="1" outlineLevel="2">
      <c r="B429" s="4"/>
      <c r="C429" s="19" t="s">
        <v>1007</v>
      </c>
      <c r="D429" s="25" t="s">
        <v>1008</v>
      </c>
      <c r="E429" s="26" t="s">
        <v>1009</v>
      </c>
      <c r="F429" s="27" t="s">
        <v>337</v>
      </c>
      <c r="G429" s="117"/>
      <c r="H429" s="23">
        <v>12</v>
      </c>
      <c r="I429" s="24">
        <f t="shared" si="48"/>
        <v>0</v>
      </c>
      <c r="K429" s="5"/>
    </row>
    <row r="430" spans="2:12" s="3" customFormat="1" ht="27" customHeight="1" outlineLevel="2">
      <c r="B430" s="4"/>
      <c r="C430" s="19" t="s">
        <v>1010</v>
      </c>
      <c r="D430" s="25" t="s">
        <v>1011</v>
      </c>
      <c r="E430" s="26" t="s">
        <v>1012</v>
      </c>
      <c r="F430" s="27" t="s">
        <v>337</v>
      </c>
      <c r="G430" s="117"/>
      <c r="H430" s="23">
        <v>4</v>
      </c>
      <c r="I430" s="24">
        <f t="shared" si="48"/>
        <v>0</v>
      </c>
      <c r="K430" s="5"/>
    </row>
    <row r="431" spans="2:12" s="3" customFormat="1" ht="27" customHeight="1" outlineLevel="2">
      <c r="B431" s="4"/>
      <c r="C431" s="19" t="s">
        <v>1013</v>
      </c>
      <c r="D431" s="25" t="s">
        <v>1014</v>
      </c>
      <c r="E431" s="26" t="s">
        <v>1015</v>
      </c>
      <c r="F431" s="27" t="s">
        <v>337</v>
      </c>
      <c r="G431" s="117"/>
      <c r="H431" s="23">
        <v>2</v>
      </c>
      <c r="I431" s="24">
        <f t="shared" si="48"/>
        <v>0</v>
      </c>
      <c r="K431" s="5"/>
    </row>
    <row r="432" spans="2:12" s="3" customFormat="1" ht="27" customHeight="1" outlineLevel="2">
      <c r="B432" s="4"/>
      <c r="C432" s="19" t="s">
        <v>1016</v>
      </c>
      <c r="D432" s="25" t="s">
        <v>1017</v>
      </c>
      <c r="E432" s="26" t="s">
        <v>1018</v>
      </c>
      <c r="F432" s="27" t="s">
        <v>337</v>
      </c>
      <c r="G432" s="117"/>
      <c r="H432" s="23">
        <v>8</v>
      </c>
      <c r="I432" s="24">
        <f t="shared" si="48"/>
        <v>0</v>
      </c>
      <c r="K432" s="5"/>
    </row>
    <row r="433" spans="2:12" s="3" customFormat="1" ht="27" customHeight="1" outlineLevel="2">
      <c r="B433" s="4"/>
      <c r="C433" s="19" t="s">
        <v>1019</v>
      </c>
      <c r="D433" s="25" t="s">
        <v>1020</v>
      </c>
      <c r="E433" s="26" t="s">
        <v>1021</v>
      </c>
      <c r="F433" s="27" t="s">
        <v>279</v>
      </c>
      <c r="G433" s="117"/>
      <c r="H433" s="23">
        <v>2</v>
      </c>
      <c r="I433" s="24">
        <f t="shared" si="48"/>
        <v>0</v>
      </c>
      <c r="K433" s="5"/>
    </row>
    <row r="434" spans="2:12" s="3" customFormat="1" ht="27" customHeight="1" outlineLevel="2">
      <c r="B434" s="4"/>
      <c r="C434" s="19" t="s">
        <v>1022</v>
      </c>
      <c r="D434" s="25" t="s">
        <v>1023</v>
      </c>
      <c r="E434" s="26" t="s">
        <v>1024</v>
      </c>
      <c r="F434" s="27" t="s">
        <v>279</v>
      </c>
      <c r="G434" s="117"/>
      <c r="H434" s="23">
        <v>3</v>
      </c>
      <c r="I434" s="24">
        <f t="shared" si="48"/>
        <v>0</v>
      </c>
      <c r="K434" s="5"/>
    </row>
    <row r="435" spans="2:12" s="3" customFormat="1" ht="30" outlineLevel="2">
      <c r="B435" s="4"/>
      <c r="C435" s="19" t="s">
        <v>1025</v>
      </c>
      <c r="D435" s="25" t="s">
        <v>1026</v>
      </c>
      <c r="E435" s="26" t="s">
        <v>1027</v>
      </c>
      <c r="F435" s="27" t="s">
        <v>337</v>
      </c>
      <c r="G435" s="117"/>
      <c r="H435" s="23">
        <v>2</v>
      </c>
      <c r="I435" s="24">
        <f t="shared" si="48"/>
        <v>0</v>
      </c>
      <c r="K435" s="5"/>
    </row>
    <row r="436" spans="2:12" s="3" customFormat="1" ht="30" outlineLevel="2">
      <c r="B436" s="4"/>
      <c r="C436" s="19" t="s">
        <v>1028</v>
      </c>
      <c r="D436" s="25" t="s">
        <v>1029</v>
      </c>
      <c r="E436" s="26" t="s">
        <v>1030</v>
      </c>
      <c r="F436" s="27" t="s">
        <v>337</v>
      </c>
      <c r="G436" s="117"/>
      <c r="H436" s="23">
        <v>6</v>
      </c>
      <c r="I436" s="24">
        <f t="shared" si="48"/>
        <v>0</v>
      </c>
      <c r="K436" s="5"/>
    </row>
    <row r="437" spans="2:12" s="3" customFormat="1" ht="30" outlineLevel="2">
      <c r="B437" s="4"/>
      <c r="C437" s="19" t="s">
        <v>1031</v>
      </c>
      <c r="D437" s="25" t="s">
        <v>1032</v>
      </c>
      <c r="E437" s="26" t="s">
        <v>1033</v>
      </c>
      <c r="F437" s="27" t="s">
        <v>337</v>
      </c>
      <c r="G437" s="117"/>
      <c r="H437" s="23">
        <v>2</v>
      </c>
      <c r="I437" s="24">
        <f t="shared" si="48"/>
        <v>0</v>
      </c>
      <c r="K437" s="5"/>
    </row>
    <row r="438" spans="2:12" s="3" customFormat="1" ht="30" outlineLevel="2">
      <c r="B438" s="4"/>
      <c r="C438" s="19" t="s">
        <v>1034</v>
      </c>
      <c r="D438" s="25" t="s">
        <v>1035</v>
      </c>
      <c r="E438" s="26" t="s">
        <v>1036</v>
      </c>
      <c r="F438" s="27" t="s">
        <v>337</v>
      </c>
      <c r="G438" s="117"/>
      <c r="H438" s="23">
        <v>2</v>
      </c>
      <c r="I438" s="24">
        <f t="shared" si="48"/>
        <v>0</v>
      </c>
      <c r="K438" s="5"/>
    </row>
    <row r="439" spans="2:12" s="3" customFormat="1" ht="27" customHeight="1" outlineLevel="2">
      <c r="B439" s="4"/>
      <c r="C439" s="19" t="s">
        <v>1037</v>
      </c>
      <c r="D439" s="25" t="s">
        <v>1038</v>
      </c>
      <c r="E439" s="26" t="s">
        <v>1039</v>
      </c>
      <c r="F439" s="27" t="s">
        <v>279</v>
      </c>
      <c r="G439" s="117"/>
      <c r="H439" s="23">
        <v>1</v>
      </c>
      <c r="I439" s="24">
        <f t="shared" si="48"/>
        <v>0</v>
      </c>
      <c r="K439" s="5"/>
    </row>
    <row r="440" spans="2:12" s="3" customFormat="1" ht="27" customHeight="1" outlineLevel="2">
      <c r="B440" s="4"/>
      <c r="C440" s="19" t="s">
        <v>1040</v>
      </c>
      <c r="D440" s="25" t="s">
        <v>1041</v>
      </c>
      <c r="E440" s="26" t="s">
        <v>1042</v>
      </c>
      <c r="F440" s="27" t="s">
        <v>279</v>
      </c>
      <c r="G440" s="117"/>
      <c r="H440" s="23">
        <v>1</v>
      </c>
      <c r="I440" s="24">
        <f t="shared" si="48"/>
        <v>0</v>
      </c>
      <c r="K440" s="5"/>
    </row>
    <row r="441" spans="2:12" s="3" customFormat="1" ht="27" customHeight="1" outlineLevel="2">
      <c r="B441" s="4"/>
      <c r="C441" s="19" t="s">
        <v>1043</v>
      </c>
      <c r="D441" s="25" t="s">
        <v>1008</v>
      </c>
      <c r="E441" s="26" t="s">
        <v>1009</v>
      </c>
      <c r="F441" s="27" t="s">
        <v>337</v>
      </c>
      <c r="G441" s="117"/>
      <c r="H441" s="23">
        <v>1</v>
      </c>
      <c r="I441" s="24">
        <f t="shared" si="48"/>
        <v>0</v>
      </c>
      <c r="K441" s="5"/>
    </row>
    <row r="442" spans="2:12" s="3" customFormat="1" ht="27" customHeight="1" outlineLevel="2">
      <c r="B442" s="4"/>
      <c r="C442" s="19" t="s">
        <v>1044</v>
      </c>
      <c r="D442" s="25" t="s">
        <v>1045</v>
      </c>
      <c r="E442" s="26" t="s">
        <v>1046</v>
      </c>
      <c r="F442" s="27" t="s">
        <v>337</v>
      </c>
      <c r="G442" s="117"/>
      <c r="H442" s="23">
        <v>4</v>
      </c>
      <c r="I442" s="24">
        <f t="shared" si="48"/>
        <v>0</v>
      </c>
      <c r="K442" s="5"/>
    </row>
    <row r="443" spans="2:12" s="3" customFormat="1" ht="27" customHeight="1" outlineLevel="2">
      <c r="B443" s="4"/>
      <c r="C443" s="19" t="s">
        <v>1047</v>
      </c>
      <c r="D443" s="25" t="s">
        <v>1048</v>
      </c>
      <c r="E443" s="26" t="s">
        <v>1049</v>
      </c>
      <c r="F443" s="27" t="s">
        <v>337</v>
      </c>
      <c r="G443" s="117"/>
      <c r="H443" s="23">
        <v>15</v>
      </c>
      <c r="I443" s="24">
        <f t="shared" si="48"/>
        <v>0</v>
      </c>
      <c r="K443" s="5"/>
    </row>
    <row r="444" spans="2:12" outlineLevel="1">
      <c r="B444" s="2"/>
      <c r="C444" s="134" t="s">
        <v>1050</v>
      </c>
      <c r="D444" s="135"/>
      <c r="E444" s="36" t="s">
        <v>1051</v>
      </c>
      <c r="F444" s="37"/>
      <c r="G444" s="120"/>
      <c r="H444" s="38" t="s">
        <v>41</v>
      </c>
      <c r="I444" s="39">
        <f>SUM(I445:I458)</f>
        <v>0</v>
      </c>
      <c r="K444" s="5"/>
      <c r="L444" s="3"/>
    </row>
    <row r="445" spans="2:12" s="3" customFormat="1" ht="29.25" customHeight="1" outlineLevel="2">
      <c r="B445" s="4"/>
      <c r="C445" s="19" t="s">
        <v>1052</v>
      </c>
      <c r="D445" s="25" t="s">
        <v>1053</v>
      </c>
      <c r="E445" s="26" t="s">
        <v>1054</v>
      </c>
      <c r="F445" s="27" t="s">
        <v>279</v>
      </c>
      <c r="G445" s="117"/>
      <c r="H445" s="23">
        <v>2</v>
      </c>
      <c r="I445" s="24">
        <f t="shared" ref="I445:I458" si="49">+ROUND(G445,0)*H445</f>
        <v>0</v>
      </c>
      <c r="K445" s="40"/>
    </row>
    <row r="446" spans="2:12" s="3" customFormat="1" ht="29.25" customHeight="1" outlineLevel="2">
      <c r="B446" s="4"/>
      <c r="C446" s="19" t="s">
        <v>1055</v>
      </c>
      <c r="D446" s="25" t="s">
        <v>1056</v>
      </c>
      <c r="E446" s="26" t="s">
        <v>1057</v>
      </c>
      <c r="F446" s="27" t="s">
        <v>279</v>
      </c>
      <c r="G446" s="117"/>
      <c r="H446" s="23">
        <v>5</v>
      </c>
      <c r="I446" s="24">
        <f t="shared" si="49"/>
        <v>0</v>
      </c>
      <c r="K446" s="5"/>
    </row>
    <row r="447" spans="2:12" s="3" customFormat="1" ht="29.25" customHeight="1" outlineLevel="2">
      <c r="B447" s="4"/>
      <c r="C447" s="19" t="s">
        <v>1058</v>
      </c>
      <c r="D447" s="25" t="s">
        <v>1059</v>
      </c>
      <c r="E447" s="26" t="s">
        <v>1060</v>
      </c>
      <c r="F447" s="27" t="s">
        <v>279</v>
      </c>
      <c r="G447" s="117"/>
      <c r="H447" s="23">
        <v>1</v>
      </c>
      <c r="I447" s="24">
        <f t="shared" si="49"/>
        <v>0</v>
      </c>
      <c r="K447" s="5"/>
    </row>
    <row r="448" spans="2:12" s="3" customFormat="1" ht="29.25" customHeight="1" outlineLevel="2">
      <c r="B448" s="4"/>
      <c r="C448" s="19" t="s">
        <v>1061</v>
      </c>
      <c r="D448" s="25" t="s">
        <v>1062</v>
      </c>
      <c r="E448" s="26" t="s">
        <v>1063</v>
      </c>
      <c r="F448" s="27" t="s">
        <v>279</v>
      </c>
      <c r="G448" s="117"/>
      <c r="H448" s="23">
        <v>7</v>
      </c>
      <c r="I448" s="24">
        <f t="shared" si="49"/>
        <v>0</v>
      </c>
      <c r="K448" s="5"/>
    </row>
    <row r="449" spans="2:12" s="3" customFormat="1" ht="29.25" customHeight="1" outlineLevel="2">
      <c r="B449" s="4"/>
      <c r="C449" s="19" t="s">
        <v>1064</v>
      </c>
      <c r="D449" s="25" t="s">
        <v>1065</v>
      </c>
      <c r="E449" s="26" t="s">
        <v>1066</v>
      </c>
      <c r="F449" s="27" t="s">
        <v>337</v>
      </c>
      <c r="G449" s="117"/>
      <c r="H449" s="23">
        <v>2</v>
      </c>
      <c r="I449" s="24">
        <f t="shared" si="49"/>
        <v>0</v>
      </c>
      <c r="K449" s="5"/>
    </row>
    <row r="450" spans="2:12" s="3" customFormat="1" ht="29.25" customHeight="1" outlineLevel="2">
      <c r="B450" s="4"/>
      <c r="C450" s="19" t="s">
        <v>1067</v>
      </c>
      <c r="D450" s="25" t="s">
        <v>1068</v>
      </c>
      <c r="E450" s="26" t="s">
        <v>1069</v>
      </c>
      <c r="F450" s="27" t="s">
        <v>337</v>
      </c>
      <c r="G450" s="117"/>
      <c r="H450" s="23">
        <v>1</v>
      </c>
      <c r="I450" s="24">
        <f t="shared" si="49"/>
        <v>0</v>
      </c>
      <c r="K450" s="5"/>
    </row>
    <row r="451" spans="2:12" s="3" customFormat="1" ht="30" outlineLevel="2">
      <c r="B451" s="4"/>
      <c r="C451" s="19" t="s">
        <v>1070</v>
      </c>
      <c r="D451" s="25" t="s">
        <v>1071</v>
      </c>
      <c r="E451" s="26" t="s">
        <v>1072</v>
      </c>
      <c r="F451" s="27" t="s">
        <v>337</v>
      </c>
      <c r="G451" s="117"/>
      <c r="H451" s="23">
        <v>12</v>
      </c>
      <c r="I451" s="24">
        <f t="shared" si="49"/>
        <v>0</v>
      </c>
      <c r="K451" s="5"/>
    </row>
    <row r="452" spans="2:12" s="3" customFormat="1" ht="45" outlineLevel="2">
      <c r="B452" s="4"/>
      <c r="C452" s="19" t="s">
        <v>1073</v>
      </c>
      <c r="D452" s="25" t="s">
        <v>880</v>
      </c>
      <c r="E452" s="26" t="s">
        <v>881</v>
      </c>
      <c r="F452" s="27" t="s">
        <v>279</v>
      </c>
      <c r="G452" s="117"/>
      <c r="H452" s="23">
        <v>2</v>
      </c>
      <c r="I452" s="24">
        <f t="shared" si="49"/>
        <v>0</v>
      </c>
      <c r="K452" s="5"/>
    </row>
    <row r="453" spans="2:12" s="3" customFormat="1" ht="45" outlineLevel="2">
      <c r="B453" s="4"/>
      <c r="C453" s="19" t="s">
        <v>1074</v>
      </c>
      <c r="D453" s="25" t="s">
        <v>883</v>
      </c>
      <c r="E453" s="26" t="s">
        <v>884</v>
      </c>
      <c r="F453" s="27" t="s">
        <v>279</v>
      </c>
      <c r="G453" s="117"/>
      <c r="H453" s="23">
        <v>5</v>
      </c>
      <c r="I453" s="24">
        <f t="shared" si="49"/>
        <v>0</v>
      </c>
      <c r="K453" s="5"/>
    </row>
    <row r="454" spans="2:12" s="3" customFormat="1" ht="45" outlineLevel="2">
      <c r="B454" s="4"/>
      <c r="C454" s="19" t="s">
        <v>1075</v>
      </c>
      <c r="D454" s="25" t="s">
        <v>1076</v>
      </c>
      <c r="E454" s="26" t="s">
        <v>1077</v>
      </c>
      <c r="F454" s="27" t="s">
        <v>279</v>
      </c>
      <c r="G454" s="117"/>
      <c r="H454" s="23">
        <v>1</v>
      </c>
      <c r="I454" s="24">
        <f t="shared" si="49"/>
        <v>0</v>
      </c>
      <c r="K454" s="5"/>
    </row>
    <row r="455" spans="2:12" s="3" customFormat="1" ht="29.25" customHeight="1" outlineLevel="2">
      <c r="B455" s="4"/>
      <c r="C455" s="19" t="s">
        <v>1078</v>
      </c>
      <c r="D455" s="25" t="s">
        <v>1079</v>
      </c>
      <c r="E455" s="26" t="s">
        <v>1080</v>
      </c>
      <c r="F455" s="27" t="s">
        <v>279</v>
      </c>
      <c r="G455" s="117"/>
      <c r="H455" s="23">
        <v>3</v>
      </c>
      <c r="I455" s="24">
        <f t="shared" si="49"/>
        <v>0</v>
      </c>
      <c r="K455" s="5"/>
    </row>
    <row r="456" spans="2:12" s="3" customFormat="1" ht="29.25" customHeight="1" outlineLevel="2">
      <c r="B456" s="4"/>
      <c r="C456" s="19" t="s">
        <v>1081</v>
      </c>
      <c r="D456" s="25" t="s">
        <v>1082</v>
      </c>
      <c r="E456" s="26" t="s">
        <v>1083</v>
      </c>
      <c r="F456" s="27" t="s">
        <v>279</v>
      </c>
      <c r="G456" s="117"/>
      <c r="H456" s="23">
        <v>3</v>
      </c>
      <c r="I456" s="24">
        <f t="shared" si="49"/>
        <v>0</v>
      </c>
      <c r="K456" s="5"/>
    </row>
    <row r="457" spans="2:12" s="3" customFormat="1" ht="29.25" customHeight="1" outlineLevel="2">
      <c r="B457" s="4"/>
      <c r="C457" s="19" t="s">
        <v>1084</v>
      </c>
      <c r="D457" s="25" t="s">
        <v>1085</v>
      </c>
      <c r="E457" s="26" t="s">
        <v>1086</v>
      </c>
      <c r="F457" s="27" t="s">
        <v>279</v>
      </c>
      <c r="G457" s="117"/>
      <c r="H457" s="23">
        <v>2</v>
      </c>
      <c r="I457" s="24">
        <f t="shared" si="49"/>
        <v>0</v>
      </c>
      <c r="K457" s="5"/>
    </row>
    <row r="458" spans="2:12" s="3" customFormat="1" ht="29.25" customHeight="1" outlineLevel="2">
      <c r="B458" s="4"/>
      <c r="C458" s="19" t="s">
        <v>1087</v>
      </c>
      <c r="D458" s="25" t="s">
        <v>901</v>
      </c>
      <c r="E458" s="26" t="s">
        <v>902</v>
      </c>
      <c r="F458" s="27" t="s">
        <v>279</v>
      </c>
      <c r="G458" s="117"/>
      <c r="H458" s="23">
        <v>8</v>
      </c>
      <c r="I458" s="24">
        <f t="shared" si="49"/>
        <v>0</v>
      </c>
      <c r="K458" s="5"/>
    </row>
    <row r="459" spans="2:12" outlineLevel="1">
      <c r="B459" s="2"/>
      <c r="C459" s="134" t="s">
        <v>1088</v>
      </c>
      <c r="D459" s="135"/>
      <c r="E459" s="36" t="s">
        <v>1089</v>
      </c>
      <c r="F459" s="37"/>
      <c r="G459" s="120"/>
      <c r="H459" s="38" t="s">
        <v>41</v>
      </c>
      <c r="I459" s="39">
        <f>SUM(I460:I465)</f>
        <v>0</v>
      </c>
      <c r="K459" s="5"/>
      <c r="L459" s="3"/>
    </row>
    <row r="460" spans="2:12" outlineLevel="2">
      <c r="B460" s="2"/>
      <c r="C460" s="19" t="s">
        <v>1090</v>
      </c>
      <c r="D460" s="25" t="s">
        <v>1091</v>
      </c>
      <c r="E460" s="26" t="s">
        <v>1092</v>
      </c>
      <c r="F460" s="27" t="s">
        <v>20</v>
      </c>
      <c r="G460" s="117"/>
      <c r="H460" s="23">
        <v>60</v>
      </c>
      <c r="I460" s="24">
        <f t="shared" ref="I460:I465" si="50">+ROUND(G460,0)*H460</f>
        <v>0</v>
      </c>
      <c r="K460" s="40"/>
      <c r="L460" s="3"/>
    </row>
    <row r="461" spans="2:12" ht="45" outlineLevel="2">
      <c r="B461" s="2"/>
      <c r="C461" s="19" t="s">
        <v>1093</v>
      </c>
      <c r="D461" s="25" t="s">
        <v>1094</v>
      </c>
      <c r="E461" s="26" t="s">
        <v>1095</v>
      </c>
      <c r="F461" s="27" t="s">
        <v>279</v>
      </c>
      <c r="G461" s="117"/>
      <c r="H461" s="23">
        <v>10</v>
      </c>
      <c r="I461" s="24">
        <f t="shared" si="50"/>
        <v>0</v>
      </c>
      <c r="K461" s="40"/>
      <c r="L461" s="3"/>
    </row>
    <row r="462" spans="2:12" ht="45" outlineLevel="2">
      <c r="B462" s="2"/>
      <c r="C462" s="19" t="s">
        <v>1096</v>
      </c>
      <c r="D462" s="25" t="s">
        <v>1097</v>
      </c>
      <c r="E462" s="26" t="s">
        <v>1098</v>
      </c>
      <c r="F462" s="27" t="s">
        <v>279</v>
      </c>
      <c r="G462" s="117"/>
      <c r="H462" s="23">
        <v>4</v>
      </c>
      <c r="I462" s="24">
        <f t="shared" si="50"/>
        <v>0</v>
      </c>
      <c r="K462" s="40"/>
      <c r="L462" s="3"/>
    </row>
    <row r="463" spans="2:12" ht="45" outlineLevel="2">
      <c r="B463" s="2"/>
      <c r="C463" s="19" t="s">
        <v>1099</v>
      </c>
      <c r="D463" s="25" t="s">
        <v>1100</v>
      </c>
      <c r="E463" s="26" t="s">
        <v>1101</v>
      </c>
      <c r="F463" s="27" t="s">
        <v>279</v>
      </c>
      <c r="G463" s="117"/>
      <c r="H463" s="23">
        <v>3</v>
      </c>
      <c r="I463" s="24">
        <f t="shared" si="50"/>
        <v>0</v>
      </c>
      <c r="K463" s="40"/>
      <c r="L463" s="3"/>
    </row>
    <row r="464" spans="2:12" ht="45" outlineLevel="2">
      <c r="B464" s="2"/>
      <c r="C464" s="19" t="s">
        <v>1102</v>
      </c>
      <c r="D464" s="25" t="s">
        <v>1103</v>
      </c>
      <c r="E464" s="26" t="s">
        <v>1104</v>
      </c>
      <c r="F464" s="27" t="s">
        <v>279</v>
      </c>
      <c r="G464" s="117"/>
      <c r="H464" s="23">
        <v>8</v>
      </c>
      <c r="I464" s="24">
        <f t="shared" si="50"/>
        <v>0</v>
      </c>
      <c r="K464" s="40"/>
      <c r="L464" s="3"/>
    </row>
    <row r="465" spans="2:12" ht="45" outlineLevel="2">
      <c r="B465" s="2"/>
      <c r="C465" s="19" t="s">
        <v>1105</v>
      </c>
      <c r="D465" s="25" t="s">
        <v>1106</v>
      </c>
      <c r="E465" s="26" t="s">
        <v>1107</v>
      </c>
      <c r="F465" s="27" t="s">
        <v>279</v>
      </c>
      <c r="G465" s="117"/>
      <c r="H465" s="23">
        <v>4</v>
      </c>
      <c r="I465" s="24">
        <f t="shared" si="50"/>
        <v>0</v>
      </c>
      <c r="K465" s="40"/>
      <c r="L465" s="3"/>
    </row>
    <row r="466" spans="2:12" outlineLevel="1">
      <c r="B466" s="2"/>
      <c r="C466" s="134" t="s">
        <v>1108</v>
      </c>
      <c r="D466" s="135"/>
      <c r="E466" s="36" t="s">
        <v>1109</v>
      </c>
      <c r="F466" s="37"/>
      <c r="G466" s="120"/>
      <c r="H466" s="38" t="s">
        <v>41</v>
      </c>
      <c r="I466" s="39">
        <f>SUM(I467:I474)</f>
        <v>0</v>
      </c>
      <c r="K466" s="40"/>
      <c r="L466" s="3"/>
    </row>
    <row r="467" spans="2:12" s="3" customFormat="1" ht="45" outlineLevel="2">
      <c r="B467" s="4"/>
      <c r="C467" s="19" t="s">
        <v>1110</v>
      </c>
      <c r="D467" s="25">
        <v>1838</v>
      </c>
      <c r="E467" s="26" t="s">
        <v>1111</v>
      </c>
      <c r="F467" s="27" t="s">
        <v>24</v>
      </c>
      <c r="G467" s="117"/>
      <c r="H467" s="23">
        <v>200</v>
      </c>
      <c r="I467" s="24">
        <f t="shared" ref="I467:I474" si="51">+ROUND(G467,0)*H467</f>
        <v>0</v>
      </c>
      <c r="K467" s="40"/>
    </row>
    <row r="468" spans="2:12" s="3" customFormat="1" ht="54.75" customHeight="1" outlineLevel="2">
      <c r="B468" s="4"/>
      <c r="C468" s="19" t="s">
        <v>1112</v>
      </c>
      <c r="D468" s="25">
        <v>1400</v>
      </c>
      <c r="E468" s="26" t="s">
        <v>1113</v>
      </c>
      <c r="F468" s="27" t="s">
        <v>33</v>
      </c>
      <c r="G468" s="117"/>
      <c r="H468" s="23">
        <v>30</v>
      </c>
      <c r="I468" s="24">
        <f t="shared" si="51"/>
        <v>0</v>
      </c>
      <c r="K468" s="5"/>
    </row>
    <row r="469" spans="2:12" s="3" customFormat="1" ht="60" outlineLevel="2">
      <c r="B469" s="4"/>
      <c r="C469" s="19" t="s">
        <v>1114</v>
      </c>
      <c r="D469" s="25" t="s">
        <v>1115</v>
      </c>
      <c r="E469" s="26" t="s">
        <v>1116</v>
      </c>
      <c r="F469" s="27" t="s">
        <v>279</v>
      </c>
      <c r="G469" s="117"/>
      <c r="H469" s="23">
        <v>4</v>
      </c>
      <c r="I469" s="24">
        <f t="shared" si="51"/>
        <v>0</v>
      </c>
      <c r="K469" s="5"/>
    </row>
    <row r="470" spans="2:12" s="3" customFormat="1" ht="45" outlineLevel="2">
      <c r="B470" s="4"/>
      <c r="C470" s="19" t="s">
        <v>1117</v>
      </c>
      <c r="D470" s="25" t="s">
        <v>1118</v>
      </c>
      <c r="E470" s="26" t="s">
        <v>1119</v>
      </c>
      <c r="F470" s="27" t="s">
        <v>279</v>
      </c>
      <c r="G470" s="117"/>
      <c r="H470" s="23">
        <v>12</v>
      </c>
      <c r="I470" s="24">
        <f t="shared" si="51"/>
        <v>0</v>
      </c>
      <c r="K470" s="5"/>
    </row>
    <row r="471" spans="2:12" s="3" customFormat="1" ht="45" outlineLevel="2">
      <c r="B471" s="4"/>
      <c r="C471" s="19" t="s">
        <v>1120</v>
      </c>
      <c r="D471" s="25" t="s">
        <v>1121</v>
      </c>
      <c r="E471" s="26" t="s">
        <v>1122</v>
      </c>
      <c r="F471" s="27" t="s">
        <v>279</v>
      </c>
      <c r="G471" s="117"/>
      <c r="H471" s="23">
        <v>8</v>
      </c>
      <c r="I471" s="24">
        <f t="shared" si="51"/>
        <v>0</v>
      </c>
      <c r="K471" s="5"/>
    </row>
    <row r="472" spans="2:12" s="3" customFormat="1" ht="30" outlineLevel="2" collapsed="1">
      <c r="B472" s="4"/>
      <c r="C472" s="19" t="s">
        <v>1123</v>
      </c>
      <c r="D472" s="25" t="s">
        <v>1124</v>
      </c>
      <c r="E472" s="26" t="s">
        <v>1125</v>
      </c>
      <c r="F472" s="27" t="s">
        <v>284</v>
      </c>
      <c r="G472" s="117"/>
      <c r="H472" s="23">
        <v>4</v>
      </c>
      <c r="I472" s="24">
        <f t="shared" si="51"/>
        <v>0</v>
      </c>
      <c r="K472" s="5"/>
    </row>
    <row r="473" spans="2:12" s="3" customFormat="1" ht="42" customHeight="1" outlineLevel="2">
      <c r="B473" s="4"/>
      <c r="C473" s="19" t="s">
        <v>1126</v>
      </c>
      <c r="D473" s="25">
        <v>1107</v>
      </c>
      <c r="E473" s="26" t="s">
        <v>1127</v>
      </c>
      <c r="F473" s="27" t="s">
        <v>33</v>
      </c>
      <c r="G473" s="117"/>
      <c r="H473" s="23">
        <v>80</v>
      </c>
      <c r="I473" s="24">
        <f t="shared" si="51"/>
        <v>0</v>
      </c>
      <c r="K473" s="5"/>
    </row>
    <row r="474" spans="2:12" s="3" customFormat="1" ht="60" outlineLevel="2">
      <c r="B474" s="4"/>
      <c r="C474" s="19" t="s">
        <v>1128</v>
      </c>
      <c r="D474" s="25" t="s">
        <v>1129</v>
      </c>
      <c r="E474" s="26" t="s">
        <v>1130</v>
      </c>
      <c r="F474" s="27" t="s">
        <v>284</v>
      </c>
      <c r="G474" s="117"/>
      <c r="H474" s="23">
        <v>2</v>
      </c>
      <c r="I474" s="24">
        <f t="shared" si="51"/>
        <v>0</v>
      </c>
      <c r="K474" s="5"/>
    </row>
    <row r="475" spans="2:12" s="3" customFormat="1">
      <c r="B475" s="4"/>
      <c r="C475" s="132">
        <v>10</v>
      </c>
      <c r="D475" s="133"/>
      <c r="E475" s="15" t="s">
        <v>1131</v>
      </c>
      <c r="F475" s="16"/>
      <c r="G475" s="118"/>
      <c r="H475" s="17" t="s">
        <v>41</v>
      </c>
      <c r="I475" s="18">
        <f>+I476+I482+I492+I517+I525+I527+I533</f>
        <v>0</v>
      </c>
      <c r="K475" s="5"/>
    </row>
    <row r="476" spans="2:12" outlineLevel="1" collapsed="1">
      <c r="B476" s="2"/>
      <c r="C476" s="134" t="s">
        <v>1132</v>
      </c>
      <c r="D476" s="135"/>
      <c r="E476" s="36" t="s">
        <v>50</v>
      </c>
      <c r="F476" s="37" t="s">
        <v>41</v>
      </c>
      <c r="G476" s="120"/>
      <c r="H476" s="38" t="s">
        <v>41</v>
      </c>
      <c r="I476" s="39">
        <f>SUM(I477:I481)</f>
        <v>0</v>
      </c>
      <c r="K476" s="5"/>
      <c r="L476" s="3"/>
    </row>
    <row r="477" spans="2:12" s="3" customFormat="1" ht="36.75" customHeight="1" outlineLevel="2">
      <c r="B477" s="28"/>
      <c r="C477" s="19" t="s">
        <v>1133</v>
      </c>
      <c r="D477" s="25">
        <v>262</v>
      </c>
      <c r="E477" s="26" t="s">
        <v>533</v>
      </c>
      <c r="F477" s="27" t="s">
        <v>33</v>
      </c>
      <c r="G477" s="117"/>
      <c r="H477" s="23">
        <v>95</v>
      </c>
      <c r="I477" s="24">
        <f t="shared" ref="I477:I481" si="52">+ROUND(G477,0)*H477</f>
        <v>0</v>
      </c>
      <c r="K477" s="40"/>
    </row>
    <row r="478" spans="2:12" s="3" customFormat="1" ht="45" outlineLevel="2">
      <c r="B478" s="28"/>
      <c r="C478" s="19" t="s">
        <v>1134</v>
      </c>
      <c r="D478" s="25">
        <v>101</v>
      </c>
      <c r="E478" s="26" t="s">
        <v>1135</v>
      </c>
      <c r="F478" s="27" t="s">
        <v>33</v>
      </c>
      <c r="G478" s="117"/>
      <c r="H478" s="23">
        <v>319</v>
      </c>
      <c r="I478" s="24">
        <f t="shared" si="52"/>
        <v>0</v>
      </c>
      <c r="K478" s="5"/>
    </row>
    <row r="479" spans="2:12" s="3" customFormat="1" ht="30" outlineLevel="2">
      <c r="B479" s="28"/>
      <c r="C479" s="19" t="s">
        <v>1136</v>
      </c>
      <c r="D479" s="25">
        <v>1250</v>
      </c>
      <c r="E479" s="26" t="s">
        <v>777</v>
      </c>
      <c r="F479" s="27" t="s">
        <v>33</v>
      </c>
      <c r="G479" s="117"/>
      <c r="H479" s="23">
        <v>58</v>
      </c>
      <c r="I479" s="24">
        <f t="shared" si="52"/>
        <v>0</v>
      </c>
      <c r="K479" s="5"/>
    </row>
    <row r="480" spans="2:12" s="3" customFormat="1" ht="45" outlineLevel="2">
      <c r="B480" s="28"/>
      <c r="C480" s="19" t="s">
        <v>1137</v>
      </c>
      <c r="D480" s="25">
        <v>360</v>
      </c>
      <c r="E480" s="26" t="s">
        <v>545</v>
      </c>
      <c r="F480" s="27" t="s">
        <v>33</v>
      </c>
      <c r="G480" s="117"/>
      <c r="H480" s="23">
        <v>356</v>
      </c>
      <c r="I480" s="24">
        <f t="shared" si="52"/>
        <v>0</v>
      </c>
      <c r="K480" s="5"/>
    </row>
    <row r="481" spans="2:12" s="3" customFormat="1" ht="60" outlineLevel="2">
      <c r="B481" s="28"/>
      <c r="C481" s="19" t="s">
        <v>1138</v>
      </c>
      <c r="D481" s="25">
        <v>436</v>
      </c>
      <c r="E481" s="26" t="s">
        <v>539</v>
      </c>
      <c r="F481" s="27" t="s">
        <v>33</v>
      </c>
      <c r="G481" s="117"/>
      <c r="H481" s="23">
        <v>90</v>
      </c>
      <c r="I481" s="24">
        <f t="shared" si="52"/>
        <v>0</v>
      </c>
      <c r="K481" s="5"/>
    </row>
    <row r="482" spans="2:12" outlineLevel="1">
      <c r="B482" s="2"/>
      <c r="C482" s="134" t="s">
        <v>1139</v>
      </c>
      <c r="D482" s="135"/>
      <c r="E482" s="36" t="s">
        <v>780</v>
      </c>
      <c r="F482" s="37" t="s">
        <v>41</v>
      </c>
      <c r="G482" s="120"/>
      <c r="H482" s="38" t="s">
        <v>41</v>
      </c>
      <c r="I482" s="39">
        <f>SUM(I483:I491)</f>
        <v>0</v>
      </c>
      <c r="K482" s="5"/>
      <c r="L482" s="3"/>
    </row>
    <row r="483" spans="2:12" s="3" customFormat="1" ht="45" outlineLevel="2">
      <c r="B483" s="4"/>
      <c r="C483" s="19" t="s">
        <v>1140</v>
      </c>
      <c r="D483" s="25" t="s">
        <v>1141</v>
      </c>
      <c r="E483" s="26" t="s">
        <v>1142</v>
      </c>
      <c r="F483" s="27" t="s">
        <v>20</v>
      </c>
      <c r="G483" s="117"/>
      <c r="H483" s="23">
        <v>185</v>
      </c>
      <c r="I483" s="24">
        <f t="shared" ref="I483:I491" si="53">+ROUND(G483,0)*H483</f>
        <v>0</v>
      </c>
      <c r="K483" s="40"/>
    </row>
    <row r="484" spans="2:12" s="3" customFormat="1" ht="30" outlineLevel="2">
      <c r="B484" s="4"/>
      <c r="C484" s="19" t="s">
        <v>1143</v>
      </c>
      <c r="D484" s="25" t="s">
        <v>1144</v>
      </c>
      <c r="E484" s="26" t="s">
        <v>1145</v>
      </c>
      <c r="F484" s="27" t="s">
        <v>20</v>
      </c>
      <c r="G484" s="117"/>
      <c r="H484" s="23">
        <v>85</v>
      </c>
      <c r="I484" s="24">
        <f t="shared" si="53"/>
        <v>0</v>
      </c>
      <c r="K484" s="5"/>
    </row>
    <row r="485" spans="2:12" s="3" customFormat="1" ht="30" outlineLevel="2">
      <c r="B485" s="4"/>
      <c r="C485" s="19" t="s">
        <v>1146</v>
      </c>
      <c r="D485" s="25" t="s">
        <v>1147</v>
      </c>
      <c r="E485" s="26" t="s">
        <v>1148</v>
      </c>
      <c r="F485" s="27" t="s">
        <v>20</v>
      </c>
      <c r="G485" s="117"/>
      <c r="H485" s="23">
        <v>921</v>
      </c>
      <c r="I485" s="24">
        <f t="shared" si="53"/>
        <v>0</v>
      </c>
      <c r="K485" s="5"/>
    </row>
    <row r="486" spans="2:12" s="3" customFormat="1" outlineLevel="2">
      <c r="B486" s="4"/>
      <c r="C486" s="19" t="s">
        <v>1149</v>
      </c>
      <c r="D486" s="25" t="s">
        <v>791</v>
      </c>
      <c r="E486" s="26" t="s">
        <v>792</v>
      </c>
      <c r="F486" s="27" t="s">
        <v>20</v>
      </c>
      <c r="G486" s="117"/>
      <c r="H486" s="23">
        <v>105</v>
      </c>
      <c r="I486" s="24">
        <f t="shared" si="53"/>
        <v>0</v>
      </c>
      <c r="K486" s="5"/>
    </row>
    <row r="487" spans="2:12" s="3" customFormat="1" ht="24.75" customHeight="1" outlineLevel="2">
      <c r="B487" s="4"/>
      <c r="C487" s="19" t="s">
        <v>1150</v>
      </c>
      <c r="D487" s="25" t="s">
        <v>818</v>
      </c>
      <c r="E487" s="26" t="s">
        <v>819</v>
      </c>
      <c r="F487" s="27" t="s">
        <v>279</v>
      </c>
      <c r="G487" s="117"/>
      <c r="H487" s="23">
        <v>4</v>
      </c>
      <c r="I487" s="24">
        <f t="shared" si="53"/>
        <v>0</v>
      </c>
      <c r="K487" s="5"/>
    </row>
    <row r="488" spans="2:12" s="3" customFormat="1" ht="24.75" customHeight="1" outlineLevel="2">
      <c r="B488" s="4"/>
      <c r="C488" s="19" t="s">
        <v>1151</v>
      </c>
      <c r="D488" s="25" t="s">
        <v>821</v>
      </c>
      <c r="E488" s="26" t="s">
        <v>822</v>
      </c>
      <c r="F488" s="27" t="s">
        <v>279</v>
      </c>
      <c r="G488" s="117"/>
      <c r="H488" s="23">
        <v>5</v>
      </c>
      <c r="I488" s="24">
        <f t="shared" si="53"/>
        <v>0</v>
      </c>
      <c r="K488" s="5"/>
    </row>
    <row r="489" spans="2:12" s="3" customFormat="1" ht="24.75" customHeight="1" outlineLevel="2">
      <c r="B489" s="4"/>
      <c r="C489" s="19" t="s">
        <v>1152</v>
      </c>
      <c r="D489" s="25" t="s">
        <v>827</v>
      </c>
      <c r="E489" s="26" t="s">
        <v>828</v>
      </c>
      <c r="F489" s="27" t="s">
        <v>279</v>
      </c>
      <c r="G489" s="117"/>
      <c r="H489" s="23">
        <v>6</v>
      </c>
      <c r="I489" s="24">
        <f t="shared" si="53"/>
        <v>0</v>
      </c>
      <c r="K489" s="5"/>
    </row>
    <row r="490" spans="2:12" s="3" customFormat="1" ht="24.75" customHeight="1" outlineLevel="2">
      <c r="B490" s="4"/>
      <c r="C490" s="19" t="s">
        <v>1153</v>
      </c>
      <c r="D490" s="25" t="s">
        <v>833</v>
      </c>
      <c r="E490" s="26" t="s">
        <v>834</v>
      </c>
      <c r="F490" s="27" t="s">
        <v>279</v>
      </c>
      <c r="G490" s="117"/>
      <c r="H490" s="23">
        <v>5</v>
      </c>
      <c r="I490" s="24">
        <f t="shared" si="53"/>
        <v>0</v>
      </c>
      <c r="K490" s="5"/>
    </row>
    <row r="491" spans="2:12" s="3" customFormat="1" ht="24.75" customHeight="1" outlineLevel="2">
      <c r="B491" s="4"/>
      <c r="C491" s="19" t="s">
        <v>1154</v>
      </c>
      <c r="D491" s="25" t="s">
        <v>842</v>
      </c>
      <c r="E491" s="26" t="s">
        <v>843</v>
      </c>
      <c r="F491" s="27" t="s">
        <v>279</v>
      </c>
      <c r="G491" s="117"/>
      <c r="H491" s="23">
        <v>25</v>
      </c>
      <c r="I491" s="24">
        <f t="shared" si="53"/>
        <v>0</v>
      </c>
      <c r="K491" s="5"/>
    </row>
    <row r="492" spans="2:12" outlineLevel="1">
      <c r="B492" s="2"/>
      <c r="C492" s="134" t="s">
        <v>1155</v>
      </c>
      <c r="D492" s="135"/>
      <c r="E492" s="36" t="s">
        <v>1156</v>
      </c>
      <c r="F492" s="37" t="s">
        <v>41</v>
      </c>
      <c r="G492" s="120"/>
      <c r="H492" s="38" t="s">
        <v>41</v>
      </c>
      <c r="I492" s="39">
        <f>SUM(I493:I516)</f>
        <v>0</v>
      </c>
      <c r="K492" s="5"/>
      <c r="L492" s="3"/>
    </row>
    <row r="493" spans="2:12" s="3" customFormat="1" ht="24.75" customHeight="1" outlineLevel="2">
      <c r="B493" s="4"/>
      <c r="C493" s="19" t="s">
        <v>1157</v>
      </c>
      <c r="D493" s="25" t="s">
        <v>1158</v>
      </c>
      <c r="E493" s="26" t="s">
        <v>1159</v>
      </c>
      <c r="F493" s="27" t="s">
        <v>279</v>
      </c>
      <c r="G493" s="117"/>
      <c r="H493" s="23">
        <v>12</v>
      </c>
      <c r="I493" s="24">
        <f t="shared" ref="I493:I516" si="54">+ROUND(G493,0)*H493</f>
        <v>0</v>
      </c>
      <c r="K493" s="40"/>
    </row>
    <row r="494" spans="2:12" s="3" customFormat="1" ht="24.75" customHeight="1" outlineLevel="2">
      <c r="B494" s="4"/>
      <c r="C494" s="19" t="s">
        <v>1160</v>
      </c>
      <c r="D494" s="25" t="s">
        <v>1161</v>
      </c>
      <c r="E494" s="26" t="s">
        <v>1162</v>
      </c>
      <c r="F494" s="27" t="s">
        <v>279</v>
      </c>
      <c r="G494" s="117"/>
      <c r="H494" s="23">
        <v>8</v>
      </c>
      <c r="I494" s="24">
        <f t="shared" si="54"/>
        <v>0</v>
      </c>
      <c r="K494" s="5"/>
    </row>
    <row r="495" spans="2:12" s="3" customFormat="1" ht="24.75" customHeight="1" outlineLevel="2">
      <c r="B495" s="4"/>
      <c r="C495" s="19" t="s">
        <v>1163</v>
      </c>
      <c r="D495" s="25" t="s">
        <v>1164</v>
      </c>
      <c r="E495" s="26" t="s">
        <v>1165</v>
      </c>
      <c r="F495" s="27" t="s">
        <v>337</v>
      </c>
      <c r="G495" s="117"/>
      <c r="H495" s="23">
        <v>21</v>
      </c>
      <c r="I495" s="24">
        <f t="shared" si="54"/>
        <v>0</v>
      </c>
      <c r="K495" s="5"/>
    </row>
    <row r="496" spans="2:12" s="3" customFormat="1" ht="24.75" customHeight="1" outlineLevel="2">
      <c r="B496" s="4"/>
      <c r="C496" s="19" t="s">
        <v>1166</v>
      </c>
      <c r="D496" s="25" t="s">
        <v>1167</v>
      </c>
      <c r="E496" s="26" t="s">
        <v>1168</v>
      </c>
      <c r="F496" s="27" t="s">
        <v>337</v>
      </c>
      <c r="G496" s="117"/>
      <c r="H496" s="23">
        <v>20</v>
      </c>
      <c r="I496" s="24">
        <f t="shared" si="54"/>
        <v>0</v>
      </c>
      <c r="K496" s="5"/>
    </row>
    <row r="497" spans="2:11" s="3" customFormat="1" ht="24.75" customHeight="1" outlineLevel="2">
      <c r="B497" s="4"/>
      <c r="C497" s="19" t="s">
        <v>1169</v>
      </c>
      <c r="D497" s="25" t="s">
        <v>1170</v>
      </c>
      <c r="E497" s="26" t="s">
        <v>1171</v>
      </c>
      <c r="F497" s="27" t="s">
        <v>337</v>
      </c>
      <c r="G497" s="117"/>
      <c r="H497" s="23">
        <v>75</v>
      </c>
      <c r="I497" s="24">
        <f t="shared" si="54"/>
        <v>0</v>
      </c>
      <c r="K497" s="5"/>
    </row>
    <row r="498" spans="2:11" s="3" customFormat="1" ht="24.75" customHeight="1" outlineLevel="2">
      <c r="B498" s="4"/>
      <c r="C498" s="19" t="s">
        <v>1172</v>
      </c>
      <c r="D498" s="25" t="s">
        <v>1173</v>
      </c>
      <c r="E498" s="26" t="s">
        <v>1174</v>
      </c>
      <c r="F498" s="27" t="s">
        <v>337</v>
      </c>
      <c r="G498" s="117"/>
      <c r="H498" s="23">
        <v>8</v>
      </c>
      <c r="I498" s="24">
        <f t="shared" si="54"/>
        <v>0</v>
      </c>
      <c r="K498" s="5"/>
    </row>
    <row r="499" spans="2:11" s="3" customFormat="1" ht="24.75" customHeight="1" outlineLevel="2">
      <c r="B499" s="4"/>
      <c r="C499" s="19" t="s">
        <v>1175</v>
      </c>
      <c r="D499" s="25" t="s">
        <v>1176</v>
      </c>
      <c r="E499" s="26" t="s">
        <v>1177</v>
      </c>
      <c r="F499" s="27" t="s">
        <v>279</v>
      </c>
      <c r="G499" s="117"/>
      <c r="H499" s="23">
        <v>1</v>
      </c>
      <c r="I499" s="24">
        <f t="shared" si="54"/>
        <v>0</v>
      </c>
      <c r="K499" s="5"/>
    </row>
    <row r="500" spans="2:11" s="3" customFormat="1" ht="24.75" customHeight="1" outlineLevel="2">
      <c r="B500" s="4"/>
      <c r="C500" s="19" t="s">
        <v>1178</v>
      </c>
      <c r="D500" s="25" t="s">
        <v>927</v>
      </c>
      <c r="E500" s="26" t="s">
        <v>928</v>
      </c>
      <c r="F500" s="27" t="s">
        <v>279</v>
      </c>
      <c r="G500" s="117"/>
      <c r="H500" s="23">
        <v>3</v>
      </c>
      <c r="I500" s="24">
        <f t="shared" si="54"/>
        <v>0</v>
      </c>
      <c r="K500" s="5"/>
    </row>
    <row r="501" spans="2:11" s="3" customFormat="1" ht="30" outlineLevel="2">
      <c r="B501" s="4"/>
      <c r="C501" s="19" t="s">
        <v>1179</v>
      </c>
      <c r="D501" s="25" t="s">
        <v>1180</v>
      </c>
      <c r="E501" s="26" t="s">
        <v>1181</v>
      </c>
      <c r="F501" s="27" t="s">
        <v>337</v>
      </c>
      <c r="G501" s="117"/>
      <c r="H501" s="23">
        <v>4</v>
      </c>
      <c r="I501" s="24">
        <f t="shared" si="54"/>
        <v>0</v>
      </c>
      <c r="K501" s="5"/>
    </row>
    <row r="502" spans="2:11" s="3" customFormat="1" ht="24.75" customHeight="1" outlineLevel="2">
      <c r="B502" s="4"/>
      <c r="C502" s="19" t="s">
        <v>1182</v>
      </c>
      <c r="D502" s="25" t="s">
        <v>984</v>
      </c>
      <c r="E502" s="26" t="s">
        <v>985</v>
      </c>
      <c r="F502" s="27" t="s">
        <v>279</v>
      </c>
      <c r="G502" s="117"/>
      <c r="H502" s="23">
        <v>12</v>
      </c>
      <c r="I502" s="24">
        <f t="shared" si="54"/>
        <v>0</v>
      </c>
      <c r="K502" s="5"/>
    </row>
    <row r="503" spans="2:11" s="3" customFormat="1" ht="24.75" customHeight="1" outlineLevel="2">
      <c r="B503" s="4"/>
      <c r="C503" s="19" t="s">
        <v>1183</v>
      </c>
      <c r="D503" s="25" t="s">
        <v>987</v>
      </c>
      <c r="E503" s="26" t="s">
        <v>988</v>
      </c>
      <c r="F503" s="27" t="s">
        <v>279</v>
      </c>
      <c r="G503" s="117"/>
      <c r="H503" s="23">
        <v>25</v>
      </c>
      <c r="I503" s="24">
        <f t="shared" si="54"/>
        <v>0</v>
      </c>
      <c r="K503" s="5"/>
    </row>
    <row r="504" spans="2:11" s="3" customFormat="1" ht="30" outlineLevel="2">
      <c r="B504" s="4"/>
      <c r="C504" s="19" t="s">
        <v>1184</v>
      </c>
      <c r="D504" s="25" t="s">
        <v>851</v>
      </c>
      <c r="E504" s="26" t="s">
        <v>852</v>
      </c>
      <c r="F504" s="27" t="s">
        <v>337</v>
      </c>
      <c r="G504" s="117"/>
      <c r="H504" s="23">
        <v>25</v>
      </c>
      <c r="I504" s="24">
        <f t="shared" si="54"/>
        <v>0</v>
      </c>
      <c r="K504" s="5"/>
    </row>
    <row r="505" spans="2:11" s="3" customFormat="1" ht="24.75" customHeight="1" outlineLevel="2">
      <c r="B505" s="4"/>
      <c r="C505" s="19" t="s">
        <v>1185</v>
      </c>
      <c r="D505" s="25" t="s">
        <v>936</v>
      </c>
      <c r="E505" s="26" t="s">
        <v>937</v>
      </c>
      <c r="F505" s="27" t="s">
        <v>279</v>
      </c>
      <c r="G505" s="117"/>
      <c r="H505" s="23">
        <v>1</v>
      </c>
      <c r="I505" s="24">
        <f t="shared" si="54"/>
        <v>0</v>
      </c>
      <c r="K505" s="5"/>
    </row>
    <row r="506" spans="2:11" s="3" customFormat="1" ht="24.75" customHeight="1" outlineLevel="2">
      <c r="B506" s="4"/>
      <c r="C506" s="19" t="s">
        <v>1186</v>
      </c>
      <c r="D506" s="25" t="s">
        <v>1187</v>
      </c>
      <c r="E506" s="26" t="s">
        <v>1188</v>
      </c>
      <c r="F506" s="27" t="s">
        <v>337</v>
      </c>
      <c r="G506" s="117"/>
      <c r="H506" s="23">
        <v>19</v>
      </c>
      <c r="I506" s="24">
        <f t="shared" si="54"/>
        <v>0</v>
      </c>
      <c r="K506" s="5"/>
    </row>
    <row r="507" spans="2:11" s="3" customFormat="1" ht="24.75" customHeight="1" outlineLevel="2">
      <c r="B507" s="4"/>
      <c r="C507" s="19" t="s">
        <v>1189</v>
      </c>
      <c r="D507" s="25" t="s">
        <v>1002</v>
      </c>
      <c r="E507" s="26" t="s">
        <v>1003</v>
      </c>
      <c r="F507" s="27" t="s">
        <v>279</v>
      </c>
      <c r="G507" s="117"/>
      <c r="H507" s="23">
        <v>25</v>
      </c>
      <c r="I507" s="24">
        <f t="shared" si="54"/>
        <v>0</v>
      </c>
      <c r="K507" s="5"/>
    </row>
    <row r="508" spans="2:11" s="3" customFormat="1" ht="24.75" customHeight="1" outlineLevel="2">
      <c r="B508" s="4"/>
      <c r="C508" s="19" t="s">
        <v>1190</v>
      </c>
      <c r="D508" s="25" t="s">
        <v>1191</v>
      </c>
      <c r="E508" s="26" t="s">
        <v>1192</v>
      </c>
      <c r="F508" s="27" t="s">
        <v>279</v>
      </c>
      <c r="G508" s="117"/>
      <c r="H508" s="23">
        <v>5</v>
      </c>
      <c r="I508" s="24">
        <f t="shared" si="54"/>
        <v>0</v>
      </c>
      <c r="K508" s="5"/>
    </row>
    <row r="509" spans="2:11" s="3" customFormat="1" ht="24.75" customHeight="1" outlineLevel="2">
      <c r="B509" s="4"/>
      <c r="C509" s="19" t="s">
        <v>1193</v>
      </c>
      <c r="D509" s="25" t="s">
        <v>1194</v>
      </c>
      <c r="E509" s="26" t="s">
        <v>1195</v>
      </c>
      <c r="F509" s="27" t="s">
        <v>337</v>
      </c>
      <c r="G509" s="117"/>
      <c r="H509" s="23">
        <v>35</v>
      </c>
      <c r="I509" s="24">
        <f t="shared" si="54"/>
        <v>0</v>
      </c>
      <c r="K509" s="5"/>
    </row>
    <row r="510" spans="2:11" s="3" customFormat="1" ht="24.75" customHeight="1" outlineLevel="2">
      <c r="B510" s="4"/>
      <c r="C510" s="19" t="s">
        <v>1196</v>
      </c>
      <c r="D510" s="25" t="s">
        <v>1197</v>
      </c>
      <c r="E510" s="26" t="s">
        <v>1198</v>
      </c>
      <c r="F510" s="27" t="s">
        <v>337</v>
      </c>
      <c r="G510" s="117"/>
      <c r="H510" s="23">
        <v>35</v>
      </c>
      <c r="I510" s="24">
        <f t="shared" si="54"/>
        <v>0</v>
      </c>
      <c r="K510" s="5"/>
    </row>
    <row r="511" spans="2:11" s="3" customFormat="1" ht="24.75" customHeight="1" outlineLevel="2">
      <c r="B511" s="4"/>
      <c r="C511" s="19" t="s">
        <v>1199</v>
      </c>
      <c r="D511" s="25" t="s">
        <v>1200</v>
      </c>
      <c r="E511" s="26" t="s">
        <v>1201</v>
      </c>
      <c r="F511" s="27" t="s">
        <v>337</v>
      </c>
      <c r="G511" s="117"/>
      <c r="H511" s="23">
        <v>25</v>
      </c>
      <c r="I511" s="24">
        <f t="shared" si="54"/>
        <v>0</v>
      </c>
      <c r="K511" s="5"/>
    </row>
    <row r="512" spans="2:11" s="3" customFormat="1" ht="24.75" customHeight="1" outlineLevel="2">
      <c r="B512" s="4"/>
      <c r="C512" s="19" t="s">
        <v>1202</v>
      </c>
      <c r="D512" s="25" t="s">
        <v>842</v>
      </c>
      <c r="E512" s="26" t="s">
        <v>843</v>
      </c>
      <c r="F512" s="27" t="s">
        <v>279</v>
      </c>
      <c r="G512" s="117"/>
      <c r="H512" s="23">
        <v>25</v>
      </c>
      <c r="I512" s="24">
        <f t="shared" si="54"/>
        <v>0</v>
      </c>
      <c r="K512" s="5"/>
    </row>
    <row r="513" spans="2:11" s="3" customFormat="1" ht="24.75" customHeight="1" outlineLevel="2">
      <c r="B513" s="4"/>
      <c r="C513" s="19" t="s">
        <v>1203</v>
      </c>
      <c r="D513" s="25" t="s">
        <v>830</v>
      </c>
      <c r="E513" s="26" t="s">
        <v>831</v>
      </c>
      <c r="F513" s="27" t="s">
        <v>279</v>
      </c>
      <c r="G513" s="117"/>
      <c r="H513" s="23">
        <v>8</v>
      </c>
      <c r="I513" s="24">
        <f t="shared" si="54"/>
        <v>0</v>
      </c>
      <c r="K513" s="5"/>
    </row>
    <row r="514" spans="2:11" s="3" customFormat="1" ht="24.75" customHeight="1" outlineLevel="2">
      <c r="B514" s="4"/>
      <c r="C514" s="19" t="s">
        <v>1204</v>
      </c>
      <c r="D514" s="25" t="s">
        <v>821</v>
      </c>
      <c r="E514" s="26" t="s">
        <v>822</v>
      </c>
      <c r="F514" s="27" t="s">
        <v>279</v>
      </c>
      <c r="G514" s="117"/>
      <c r="H514" s="23">
        <v>26</v>
      </c>
      <c r="I514" s="24">
        <f t="shared" si="54"/>
        <v>0</v>
      </c>
      <c r="K514" s="5"/>
    </row>
    <row r="515" spans="2:11" s="3" customFormat="1" ht="24.75" customHeight="1" outlineLevel="2">
      <c r="B515" s="4"/>
      <c r="C515" s="19" t="s">
        <v>1205</v>
      </c>
      <c r="D515" s="25" t="s">
        <v>833</v>
      </c>
      <c r="E515" s="26" t="s">
        <v>834</v>
      </c>
      <c r="F515" s="27" t="s">
        <v>279</v>
      </c>
      <c r="G515" s="117"/>
      <c r="H515" s="23">
        <v>25</v>
      </c>
      <c r="I515" s="24">
        <f t="shared" si="54"/>
        <v>0</v>
      </c>
      <c r="K515" s="5"/>
    </row>
    <row r="516" spans="2:11" s="3" customFormat="1" ht="24.75" customHeight="1" outlineLevel="2">
      <c r="B516" s="4"/>
      <c r="C516" s="19" t="s">
        <v>1206</v>
      </c>
      <c r="D516" s="25" t="s">
        <v>889</v>
      </c>
      <c r="E516" s="26" t="s">
        <v>890</v>
      </c>
      <c r="F516" s="27" t="s">
        <v>279</v>
      </c>
      <c r="G516" s="117"/>
      <c r="H516" s="23">
        <v>5</v>
      </c>
      <c r="I516" s="24">
        <f t="shared" si="54"/>
        <v>0</v>
      </c>
      <c r="K516" s="5"/>
    </row>
    <row r="517" spans="2:11" s="3" customFormat="1" outlineLevel="1">
      <c r="B517" s="4"/>
      <c r="C517" s="134" t="s">
        <v>1207</v>
      </c>
      <c r="D517" s="135"/>
      <c r="E517" s="53" t="s">
        <v>1208</v>
      </c>
      <c r="F517" s="54" t="s">
        <v>41</v>
      </c>
      <c r="G517" s="123"/>
      <c r="H517" s="55" t="s">
        <v>41</v>
      </c>
      <c r="I517" s="56">
        <f>SUM(I518:I524)</f>
        <v>0</v>
      </c>
      <c r="K517" s="5"/>
    </row>
    <row r="518" spans="2:11" s="3" customFormat="1" ht="29.25" customHeight="1" outlineLevel="2">
      <c r="B518" s="4"/>
      <c r="C518" s="19" t="s">
        <v>1209</v>
      </c>
      <c r="D518" s="25" t="s">
        <v>1210</v>
      </c>
      <c r="E518" s="26" t="s">
        <v>1211</v>
      </c>
      <c r="F518" s="27" t="s">
        <v>337</v>
      </c>
      <c r="G518" s="117"/>
      <c r="H518" s="23">
        <v>15</v>
      </c>
      <c r="I518" s="24">
        <f t="shared" ref="I518:I524" si="55">+ROUND(G518,0)*H518</f>
        <v>0</v>
      </c>
      <c r="K518" s="5"/>
    </row>
    <row r="519" spans="2:11" s="3" customFormat="1" ht="45" outlineLevel="2">
      <c r="B519" s="4"/>
      <c r="C519" s="19" t="s">
        <v>1212</v>
      </c>
      <c r="D519" s="25" t="s">
        <v>1213</v>
      </c>
      <c r="E519" s="26" t="s">
        <v>1214</v>
      </c>
      <c r="F519" s="27" t="s">
        <v>279</v>
      </c>
      <c r="G519" s="117"/>
      <c r="H519" s="23">
        <v>11</v>
      </c>
      <c r="I519" s="24">
        <f t="shared" si="55"/>
        <v>0</v>
      </c>
      <c r="K519" s="5"/>
    </row>
    <row r="520" spans="2:11" s="3" customFormat="1" ht="23.25" customHeight="1" outlineLevel="2">
      <c r="B520" s="4"/>
      <c r="C520" s="19" t="s">
        <v>1215</v>
      </c>
      <c r="D520" s="25" t="s">
        <v>1082</v>
      </c>
      <c r="E520" s="26" t="s">
        <v>1083</v>
      </c>
      <c r="F520" s="27" t="s">
        <v>279</v>
      </c>
      <c r="G520" s="117"/>
      <c r="H520" s="23">
        <v>5</v>
      </c>
      <c r="I520" s="24">
        <f t="shared" si="55"/>
        <v>0</v>
      </c>
      <c r="K520" s="5"/>
    </row>
    <row r="521" spans="2:11" s="3" customFormat="1" ht="23.25" customHeight="1" outlineLevel="2">
      <c r="B521" s="4"/>
      <c r="C521" s="19" t="s">
        <v>1216</v>
      </c>
      <c r="D521" s="25" t="s">
        <v>901</v>
      </c>
      <c r="E521" s="26" t="s">
        <v>902</v>
      </c>
      <c r="F521" s="27" t="s">
        <v>279</v>
      </c>
      <c r="G521" s="117"/>
      <c r="H521" s="23">
        <v>5</v>
      </c>
      <c r="I521" s="24">
        <f t="shared" si="55"/>
        <v>0</v>
      </c>
      <c r="K521" s="5"/>
    </row>
    <row r="522" spans="2:11" s="3" customFormat="1" ht="45" outlineLevel="2">
      <c r="B522" s="4"/>
      <c r="C522" s="19" t="s">
        <v>1217</v>
      </c>
      <c r="D522" s="25" t="s">
        <v>1118</v>
      </c>
      <c r="E522" s="26" t="s">
        <v>1119</v>
      </c>
      <c r="F522" s="27" t="s">
        <v>279</v>
      </c>
      <c r="G522" s="117"/>
      <c r="H522" s="23">
        <v>3</v>
      </c>
      <c r="I522" s="24">
        <f t="shared" si="55"/>
        <v>0</v>
      </c>
      <c r="K522" s="5"/>
    </row>
    <row r="523" spans="2:11" s="3" customFormat="1" ht="45" outlineLevel="2">
      <c r="B523" s="4"/>
      <c r="C523" s="19" t="s">
        <v>1218</v>
      </c>
      <c r="D523" s="25" t="s">
        <v>1121</v>
      </c>
      <c r="E523" s="26" t="s">
        <v>1122</v>
      </c>
      <c r="F523" s="27" t="s">
        <v>279</v>
      </c>
      <c r="G523" s="117"/>
      <c r="H523" s="23">
        <v>2</v>
      </c>
      <c r="I523" s="24">
        <f t="shared" si="55"/>
        <v>0</v>
      </c>
      <c r="K523" s="5"/>
    </row>
    <row r="524" spans="2:11" s="3" customFormat="1" ht="29.25" customHeight="1" outlineLevel="2">
      <c r="B524" s="4"/>
      <c r="C524" s="19" t="s">
        <v>1219</v>
      </c>
      <c r="D524" s="25" t="s">
        <v>1053</v>
      </c>
      <c r="E524" s="26" t="s">
        <v>1054</v>
      </c>
      <c r="F524" s="27" t="s">
        <v>279</v>
      </c>
      <c r="G524" s="117"/>
      <c r="H524" s="23">
        <v>10</v>
      </c>
      <c r="I524" s="24">
        <f t="shared" si="55"/>
        <v>0</v>
      </c>
      <c r="K524" s="5"/>
    </row>
    <row r="525" spans="2:11" s="3" customFormat="1" outlineLevel="1">
      <c r="B525" s="4"/>
      <c r="C525" s="134" t="s">
        <v>1220</v>
      </c>
      <c r="D525" s="135"/>
      <c r="E525" s="53" t="s">
        <v>1221</v>
      </c>
      <c r="F525" s="54" t="s">
        <v>41</v>
      </c>
      <c r="G525" s="123"/>
      <c r="H525" s="55" t="s">
        <v>41</v>
      </c>
      <c r="I525" s="56">
        <f>SUM(I526:I526)</f>
        <v>0</v>
      </c>
      <c r="K525" s="5"/>
    </row>
    <row r="526" spans="2:11" s="3" customFormat="1" ht="59.25" customHeight="1" outlineLevel="2">
      <c r="B526" s="4"/>
      <c r="C526" s="19" t="s">
        <v>1222</v>
      </c>
      <c r="D526" s="25" t="s">
        <v>1100</v>
      </c>
      <c r="E526" s="26" t="s">
        <v>1101</v>
      </c>
      <c r="F526" s="27" t="s">
        <v>279</v>
      </c>
      <c r="G526" s="117"/>
      <c r="H526" s="23">
        <v>5</v>
      </c>
      <c r="I526" s="24">
        <f>+ROUND(G526,0)*H526</f>
        <v>0</v>
      </c>
      <c r="K526" s="5"/>
    </row>
    <row r="527" spans="2:11" s="3" customFormat="1" outlineLevel="1">
      <c r="B527" s="4"/>
      <c r="C527" s="134" t="s">
        <v>1223</v>
      </c>
      <c r="D527" s="135"/>
      <c r="E527" s="53" t="s">
        <v>1224</v>
      </c>
      <c r="F527" s="54" t="s">
        <v>41</v>
      </c>
      <c r="G527" s="123"/>
      <c r="H527" s="55" t="s">
        <v>41</v>
      </c>
      <c r="I527" s="56">
        <f>SUM(I528:I532)</f>
        <v>0</v>
      </c>
      <c r="K527" s="5"/>
    </row>
    <row r="528" spans="2:11" s="3" customFormat="1" ht="66.75" customHeight="1" outlineLevel="2">
      <c r="B528" s="4"/>
      <c r="C528" s="19" t="s">
        <v>1225</v>
      </c>
      <c r="D528" s="25" t="s">
        <v>1100</v>
      </c>
      <c r="E528" s="26" t="s">
        <v>1101</v>
      </c>
      <c r="F528" s="27" t="s">
        <v>279</v>
      </c>
      <c r="G528" s="117"/>
      <c r="H528" s="23">
        <v>5</v>
      </c>
      <c r="I528" s="24">
        <f t="shared" ref="I528:I532" si="56">+ROUND(G528,0)*H528</f>
        <v>0</v>
      </c>
      <c r="K528" s="5"/>
    </row>
    <row r="529" spans="2:11" s="3" customFormat="1" ht="66.75" customHeight="1" outlineLevel="2">
      <c r="B529" s="4"/>
      <c r="C529" s="19" t="s">
        <v>1226</v>
      </c>
      <c r="D529" s="25" t="s">
        <v>1227</v>
      </c>
      <c r="E529" s="26" t="s">
        <v>1228</v>
      </c>
      <c r="F529" s="27" t="s">
        <v>337</v>
      </c>
      <c r="G529" s="117"/>
      <c r="H529" s="23">
        <v>5</v>
      </c>
      <c r="I529" s="24">
        <f t="shared" si="56"/>
        <v>0</v>
      </c>
      <c r="K529" s="5"/>
    </row>
    <row r="530" spans="2:11" s="3" customFormat="1" ht="30.75" customHeight="1" outlineLevel="2">
      <c r="B530" s="4"/>
      <c r="C530" s="19" t="s">
        <v>1229</v>
      </c>
      <c r="D530" s="25" t="s">
        <v>1091</v>
      </c>
      <c r="E530" s="26" t="s">
        <v>1092</v>
      </c>
      <c r="F530" s="27" t="s">
        <v>20</v>
      </c>
      <c r="G530" s="117"/>
      <c r="H530" s="23">
        <v>30</v>
      </c>
      <c r="I530" s="24">
        <f t="shared" si="56"/>
        <v>0</v>
      </c>
      <c r="K530" s="5"/>
    </row>
    <row r="531" spans="2:11" s="3" customFormat="1" ht="30.75" customHeight="1" outlineLevel="2">
      <c r="B531" s="4"/>
      <c r="C531" s="19" t="s">
        <v>1230</v>
      </c>
      <c r="D531" s="25" t="s">
        <v>1231</v>
      </c>
      <c r="E531" s="26" t="s">
        <v>1232</v>
      </c>
      <c r="F531" s="27" t="s">
        <v>20</v>
      </c>
      <c r="G531" s="117"/>
      <c r="H531" s="23">
        <v>30</v>
      </c>
      <c r="I531" s="24">
        <f t="shared" si="56"/>
        <v>0</v>
      </c>
      <c r="K531" s="5"/>
    </row>
    <row r="532" spans="2:11" s="3" customFormat="1" ht="30.75" customHeight="1" outlineLevel="2">
      <c r="B532" s="4"/>
      <c r="C532" s="19" t="s">
        <v>1233</v>
      </c>
      <c r="D532" s="25" t="s">
        <v>1234</v>
      </c>
      <c r="E532" s="26" t="s">
        <v>1235</v>
      </c>
      <c r="F532" s="27" t="s">
        <v>279</v>
      </c>
      <c r="G532" s="117"/>
      <c r="H532" s="23">
        <v>5</v>
      </c>
      <c r="I532" s="24">
        <f t="shared" si="56"/>
        <v>0</v>
      </c>
      <c r="K532" s="5"/>
    </row>
    <row r="533" spans="2:11" s="3" customFormat="1" outlineLevel="1">
      <c r="B533" s="4"/>
      <c r="C533" s="134" t="s">
        <v>1236</v>
      </c>
      <c r="D533" s="135"/>
      <c r="E533" s="53" t="s">
        <v>863</v>
      </c>
      <c r="F533" s="54" t="s">
        <v>41</v>
      </c>
      <c r="G533" s="123"/>
      <c r="H533" s="55" t="s">
        <v>41</v>
      </c>
      <c r="I533" s="56">
        <f>SUM(I534:I540)</f>
        <v>0</v>
      </c>
      <c r="K533" s="5"/>
    </row>
    <row r="534" spans="2:11" s="3" customFormat="1" ht="45" outlineLevel="2">
      <c r="B534" s="4"/>
      <c r="C534" s="19" t="s">
        <v>1237</v>
      </c>
      <c r="D534" s="25" t="s">
        <v>874</v>
      </c>
      <c r="E534" s="26" t="s">
        <v>875</v>
      </c>
      <c r="F534" s="27" t="s">
        <v>20</v>
      </c>
      <c r="G534" s="117"/>
      <c r="H534" s="23">
        <v>105</v>
      </c>
      <c r="I534" s="24">
        <f t="shared" ref="I534:I540" si="57">+ROUND(G534,0)*H534</f>
        <v>0</v>
      </c>
      <c r="K534" s="5"/>
    </row>
    <row r="535" spans="2:11" s="3" customFormat="1" ht="33" customHeight="1" outlineLevel="2">
      <c r="B535" s="4"/>
      <c r="C535" s="19" t="s">
        <v>1238</v>
      </c>
      <c r="D535" s="25" t="s">
        <v>1239</v>
      </c>
      <c r="E535" s="26" t="s">
        <v>1240</v>
      </c>
      <c r="F535" s="27" t="s">
        <v>20</v>
      </c>
      <c r="G535" s="117"/>
      <c r="H535" s="23">
        <v>921</v>
      </c>
      <c r="I535" s="24">
        <f t="shared" si="57"/>
        <v>0</v>
      </c>
      <c r="K535" s="5"/>
    </row>
    <row r="536" spans="2:11" s="3" customFormat="1" ht="45" outlineLevel="2">
      <c r="B536" s="4"/>
      <c r="C536" s="19" t="s">
        <v>1241</v>
      </c>
      <c r="D536" s="25" t="s">
        <v>880</v>
      </c>
      <c r="E536" s="26" t="s">
        <v>881</v>
      </c>
      <c r="F536" s="27" t="s">
        <v>279</v>
      </c>
      <c r="G536" s="117"/>
      <c r="H536" s="23">
        <v>10</v>
      </c>
      <c r="I536" s="24">
        <f t="shared" si="57"/>
        <v>0</v>
      </c>
      <c r="K536" s="5"/>
    </row>
    <row r="537" spans="2:11" s="3" customFormat="1" ht="30.75" customHeight="1" outlineLevel="2">
      <c r="B537" s="4"/>
      <c r="C537" s="19" t="s">
        <v>1242</v>
      </c>
      <c r="D537" s="25" t="s">
        <v>889</v>
      </c>
      <c r="E537" s="26" t="s">
        <v>890</v>
      </c>
      <c r="F537" s="27" t="s">
        <v>279</v>
      </c>
      <c r="G537" s="117"/>
      <c r="H537" s="23">
        <v>11</v>
      </c>
      <c r="I537" s="24">
        <f t="shared" si="57"/>
        <v>0</v>
      </c>
      <c r="K537" s="5"/>
    </row>
    <row r="538" spans="2:11" s="3" customFormat="1" ht="30.75" customHeight="1" outlineLevel="2">
      <c r="B538" s="4"/>
      <c r="C538" s="19" t="s">
        <v>1243</v>
      </c>
      <c r="D538" s="25" t="s">
        <v>895</v>
      </c>
      <c r="E538" s="26" t="s">
        <v>896</v>
      </c>
      <c r="F538" s="27" t="s">
        <v>279</v>
      </c>
      <c r="G538" s="117"/>
      <c r="H538" s="23">
        <v>54</v>
      </c>
      <c r="I538" s="24">
        <f t="shared" si="57"/>
        <v>0</v>
      </c>
      <c r="K538" s="5"/>
    </row>
    <row r="539" spans="2:11" s="3" customFormat="1" ht="30.75" customHeight="1" outlineLevel="2">
      <c r="B539" s="4"/>
      <c r="C539" s="19" t="s">
        <v>1244</v>
      </c>
      <c r="D539" s="25" t="s">
        <v>919</v>
      </c>
      <c r="E539" s="26" t="s">
        <v>920</v>
      </c>
      <c r="F539" s="27" t="s">
        <v>337</v>
      </c>
      <c r="G539" s="117"/>
      <c r="H539" s="23">
        <v>4</v>
      </c>
      <c r="I539" s="24">
        <f t="shared" si="57"/>
        <v>0</v>
      </c>
      <c r="K539" s="5"/>
    </row>
    <row r="540" spans="2:11" s="3" customFormat="1" ht="30" outlineLevel="2">
      <c r="B540" s="4"/>
      <c r="C540" s="19" t="s">
        <v>1245</v>
      </c>
      <c r="D540" s="25" t="s">
        <v>910</v>
      </c>
      <c r="E540" s="26" t="s">
        <v>911</v>
      </c>
      <c r="F540" s="27" t="s">
        <v>279</v>
      </c>
      <c r="G540" s="117"/>
      <c r="H540" s="23">
        <v>10</v>
      </c>
      <c r="I540" s="24">
        <f t="shared" si="57"/>
        <v>0</v>
      </c>
      <c r="K540" s="5"/>
    </row>
    <row r="541" spans="2:11" s="3" customFormat="1">
      <c r="B541" s="4"/>
      <c r="C541" s="132">
        <v>11</v>
      </c>
      <c r="D541" s="133"/>
      <c r="E541" s="15" t="s">
        <v>1246</v>
      </c>
      <c r="F541" s="16" t="s">
        <v>41</v>
      </c>
      <c r="G541" s="118"/>
      <c r="H541" s="17" t="s">
        <v>41</v>
      </c>
      <c r="I541" s="18">
        <f>+I542+I547+I554+I562</f>
        <v>0</v>
      </c>
      <c r="K541" s="5"/>
    </row>
    <row r="542" spans="2:11" s="3" customFormat="1" outlineLevel="1">
      <c r="B542" s="4"/>
      <c r="C542" s="134" t="s">
        <v>1247</v>
      </c>
      <c r="D542" s="135"/>
      <c r="E542" s="53" t="s">
        <v>50</v>
      </c>
      <c r="F542" s="54" t="s">
        <v>41</v>
      </c>
      <c r="G542" s="123"/>
      <c r="H542" s="55" t="s">
        <v>41</v>
      </c>
      <c r="I542" s="56">
        <f>SUM(I543:I546)</f>
        <v>0</v>
      </c>
      <c r="K542" s="5"/>
    </row>
    <row r="543" spans="2:11" s="3" customFormat="1" ht="32.25" customHeight="1" outlineLevel="2">
      <c r="B543" s="4"/>
      <c r="C543" s="19" t="s">
        <v>1248</v>
      </c>
      <c r="D543" s="25">
        <v>262</v>
      </c>
      <c r="E543" s="26" t="s">
        <v>533</v>
      </c>
      <c r="F543" s="27" t="s">
        <v>33</v>
      </c>
      <c r="G543" s="117"/>
      <c r="H543" s="23">
        <v>433</v>
      </c>
      <c r="I543" s="24">
        <f t="shared" ref="I543:I546" si="58">+ROUND(G543,0)*H543</f>
        <v>0</v>
      </c>
      <c r="K543" s="5"/>
    </row>
    <row r="544" spans="2:11" s="3" customFormat="1" ht="45.75" customHeight="1" outlineLevel="2">
      <c r="B544" s="4"/>
      <c r="C544" s="19" t="s">
        <v>1249</v>
      </c>
      <c r="D544" s="25" t="s">
        <v>547</v>
      </c>
      <c r="E544" s="26" t="s">
        <v>548</v>
      </c>
      <c r="F544" s="27" t="s">
        <v>33</v>
      </c>
      <c r="G544" s="117"/>
      <c r="H544" s="23">
        <v>31</v>
      </c>
      <c r="I544" s="24">
        <f t="shared" si="58"/>
        <v>0</v>
      </c>
      <c r="K544" s="5"/>
    </row>
    <row r="545" spans="2:11" s="3" customFormat="1" ht="67.5" customHeight="1" outlineLevel="2">
      <c r="B545" s="4"/>
      <c r="C545" s="19" t="s">
        <v>1250</v>
      </c>
      <c r="D545" s="25">
        <v>360</v>
      </c>
      <c r="E545" s="26" t="s">
        <v>545</v>
      </c>
      <c r="F545" s="27" t="s">
        <v>33</v>
      </c>
      <c r="G545" s="117"/>
      <c r="H545" s="23">
        <v>324</v>
      </c>
      <c r="I545" s="24">
        <f t="shared" si="58"/>
        <v>0</v>
      </c>
      <c r="K545" s="5"/>
    </row>
    <row r="546" spans="2:11" s="3" customFormat="1" ht="60" outlineLevel="2">
      <c r="B546" s="4"/>
      <c r="C546" s="19" t="s">
        <v>1251</v>
      </c>
      <c r="D546" s="25">
        <v>436</v>
      </c>
      <c r="E546" s="26" t="s">
        <v>539</v>
      </c>
      <c r="F546" s="27" t="s">
        <v>33</v>
      </c>
      <c r="G546" s="117"/>
      <c r="H546" s="23">
        <v>47</v>
      </c>
      <c r="I546" s="24">
        <f t="shared" si="58"/>
        <v>0</v>
      </c>
      <c r="K546" s="5"/>
    </row>
    <row r="547" spans="2:11" s="3" customFormat="1" outlineLevel="1">
      <c r="B547" s="4"/>
      <c r="C547" s="134" t="s">
        <v>1252</v>
      </c>
      <c r="D547" s="135"/>
      <c r="E547" s="53" t="s">
        <v>583</v>
      </c>
      <c r="F547" s="54" t="s">
        <v>41</v>
      </c>
      <c r="G547" s="123"/>
      <c r="H547" s="55" t="s">
        <v>41</v>
      </c>
      <c r="I547" s="56">
        <f>SUM(I548:I553)</f>
        <v>0</v>
      </c>
      <c r="K547" s="5"/>
    </row>
    <row r="548" spans="2:11" s="3" customFormat="1" ht="60" outlineLevel="2">
      <c r="B548" s="4"/>
      <c r="C548" s="19" t="s">
        <v>1253</v>
      </c>
      <c r="D548" s="25" t="s">
        <v>585</v>
      </c>
      <c r="E548" s="26" t="s">
        <v>586</v>
      </c>
      <c r="F548" s="27" t="s">
        <v>20</v>
      </c>
      <c r="G548" s="117"/>
      <c r="H548" s="23">
        <v>157</v>
      </c>
      <c r="I548" s="24">
        <f t="shared" ref="I548:I553" si="59">+ROUND(G548,0)*H548</f>
        <v>0</v>
      </c>
      <c r="K548" s="5"/>
    </row>
    <row r="549" spans="2:11" s="3" customFormat="1" ht="60" outlineLevel="2">
      <c r="B549" s="4"/>
      <c r="C549" s="19" t="s">
        <v>1254</v>
      </c>
      <c r="D549" s="25" t="s">
        <v>1255</v>
      </c>
      <c r="E549" s="26" t="s">
        <v>1256</v>
      </c>
      <c r="F549" s="27" t="s">
        <v>20</v>
      </c>
      <c r="G549" s="117"/>
      <c r="H549" s="23">
        <v>92</v>
      </c>
      <c r="I549" s="24">
        <f t="shared" si="59"/>
        <v>0</v>
      </c>
      <c r="K549" s="5"/>
    </row>
    <row r="550" spans="2:11" s="3" customFormat="1" ht="78.75" customHeight="1" outlineLevel="2">
      <c r="B550" s="4"/>
      <c r="C550" s="19" t="s">
        <v>1257</v>
      </c>
      <c r="D550" s="25" t="s">
        <v>1258</v>
      </c>
      <c r="E550" s="26" t="s">
        <v>1259</v>
      </c>
      <c r="F550" s="27" t="s">
        <v>20</v>
      </c>
      <c r="G550" s="117"/>
      <c r="H550" s="23">
        <v>12</v>
      </c>
      <c r="I550" s="24">
        <f t="shared" si="59"/>
        <v>0</v>
      </c>
      <c r="K550" s="5"/>
    </row>
    <row r="551" spans="2:11" s="3" customFormat="1" ht="63" customHeight="1" outlineLevel="2">
      <c r="B551" s="4"/>
      <c r="C551" s="19" t="s">
        <v>1260</v>
      </c>
      <c r="D551" s="25" t="s">
        <v>1261</v>
      </c>
      <c r="E551" s="26" t="s">
        <v>1262</v>
      </c>
      <c r="F551" s="27" t="s">
        <v>20</v>
      </c>
      <c r="G551" s="117"/>
      <c r="H551" s="23">
        <v>181</v>
      </c>
      <c r="I551" s="24">
        <f t="shared" si="59"/>
        <v>0</v>
      </c>
      <c r="K551" s="5"/>
    </row>
    <row r="552" spans="2:11" s="3" customFormat="1" ht="45" outlineLevel="2">
      <c r="B552" s="4"/>
      <c r="C552" s="19" t="s">
        <v>1263</v>
      </c>
      <c r="D552" s="25" t="s">
        <v>1264</v>
      </c>
      <c r="E552" s="26" t="s">
        <v>1265</v>
      </c>
      <c r="F552" s="27" t="s">
        <v>20</v>
      </c>
      <c r="G552" s="117"/>
      <c r="H552" s="23">
        <v>12</v>
      </c>
      <c r="I552" s="24">
        <f t="shared" si="59"/>
        <v>0</v>
      </c>
      <c r="K552" s="5"/>
    </row>
    <row r="553" spans="2:11" s="3" customFormat="1" ht="45" outlineLevel="2">
      <c r="B553" s="4"/>
      <c r="C553" s="19" t="s">
        <v>1266</v>
      </c>
      <c r="D553" s="25" t="s">
        <v>1267</v>
      </c>
      <c r="E553" s="26" t="s">
        <v>1268</v>
      </c>
      <c r="F553" s="27" t="s">
        <v>20</v>
      </c>
      <c r="G553" s="117"/>
      <c r="H553" s="23">
        <v>13</v>
      </c>
      <c r="I553" s="24">
        <f t="shared" si="59"/>
        <v>0</v>
      </c>
      <c r="K553" s="5"/>
    </row>
    <row r="554" spans="2:11" s="3" customFormat="1" outlineLevel="1">
      <c r="B554" s="4"/>
      <c r="C554" s="134" t="s">
        <v>1269</v>
      </c>
      <c r="D554" s="135"/>
      <c r="E554" s="53" t="s">
        <v>1156</v>
      </c>
      <c r="F554" s="54" t="s">
        <v>41</v>
      </c>
      <c r="G554" s="123"/>
      <c r="H554" s="55" t="s">
        <v>41</v>
      </c>
      <c r="I554" s="56">
        <f>SUM(I555:I561)</f>
        <v>0</v>
      </c>
      <c r="K554" s="5"/>
    </row>
    <row r="555" spans="2:11" s="3" customFormat="1" outlineLevel="2">
      <c r="B555" s="4"/>
      <c r="C555" s="19" t="s">
        <v>1270</v>
      </c>
      <c r="D555" s="25" t="s">
        <v>1271</v>
      </c>
      <c r="E555" s="26" t="s">
        <v>1272</v>
      </c>
      <c r="F555" s="27" t="s">
        <v>337</v>
      </c>
      <c r="G555" s="117"/>
      <c r="H555" s="23">
        <v>10</v>
      </c>
      <c r="I555" s="24">
        <f t="shared" ref="I555:I561" si="60">+ROUND(G555,0)*H555</f>
        <v>0</v>
      </c>
      <c r="K555" s="5"/>
    </row>
    <row r="556" spans="2:11" s="3" customFormat="1" outlineLevel="2">
      <c r="B556" s="4"/>
      <c r="C556" s="19" t="s">
        <v>1273</v>
      </c>
      <c r="D556" s="25" t="s">
        <v>1274</v>
      </c>
      <c r="E556" s="26" t="s">
        <v>1275</v>
      </c>
      <c r="F556" s="27" t="s">
        <v>337</v>
      </c>
      <c r="G556" s="117"/>
      <c r="H556" s="23">
        <v>1</v>
      </c>
      <c r="I556" s="24">
        <f t="shared" si="60"/>
        <v>0</v>
      </c>
      <c r="K556" s="5"/>
    </row>
    <row r="557" spans="2:11" s="3" customFormat="1" outlineLevel="2">
      <c r="B557" s="4"/>
      <c r="C557" s="19" t="s">
        <v>1276</v>
      </c>
      <c r="D557" s="25" t="s">
        <v>1277</v>
      </c>
      <c r="E557" s="26" t="s">
        <v>1278</v>
      </c>
      <c r="F557" s="27" t="s">
        <v>337</v>
      </c>
      <c r="G557" s="117"/>
      <c r="H557" s="23">
        <v>2</v>
      </c>
      <c r="I557" s="24">
        <f t="shared" si="60"/>
        <v>0</v>
      </c>
      <c r="K557" s="5"/>
    </row>
    <row r="558" spans="2:11" s="3" customFormat="1" outlineLevel="2">
      <c r="B558" s="4"/>
      <c r="C558" s="19" t="s">
        <v>1279</v>
      </c>
      <c r="D558" s="25" t="s">
        <v>1280</v>
      </c>
      <c r="E558" s="26" t="s">
        <v>1281</v>
      </c>
      <c r="F558" s="27" t="s">
        <v>337</v>
      </c>
      <c r="G558" s="117"/>
      <c r="H558" s="23">
        <v>6</v>
      </c>
      <c r="I558" s="24">
        <f t="shared" si="60"/>
        <v>0</v>
      </c>
      <c r="K558" s="5"/>
    </row>
    <row r="559" spans="2:11" s="3" customFormat="1" outlineLevel="2">
      <c r="B559" s="4"/>
      <c r="C559" s="19" t="s">
        <v>1282</v>
      </c>
      <c r="D559" s="25" t="s">
        <v>1283</v>
      </c>
      <c r="E559" s="26" t="s">
        <v>1284</v>
      </c>
      <c r="F559" s="27" t="s">
        <v>337</v>
      </c>
      <c r="G559" s="117"/>
      <c r="H559" s="23">
        <v>5</v>
      </c>
      <c r="I559" s="24">
        <f t="shared" si="60"/>
        <v>0</v>
      </c>
      <c r="K559" s="5"/>
    </row>
    <row r="560" spans="2:11" s="3" customFormat="1" outlineLevel="2">
      <c r="B560" s="4"/>
      <c r="C560" s="19" t="s">
        <v>1285</v>
      </c>
      <c r="D560" s="25" t="s">
        <v>1286</v>
      </c>
      <c r="E560" s="26" t="s">
        <v>1287</v>
      </c>
      <c r="F560" s="27" t="s">
        <v>337</v>
      </c>
      <c r="G560" s="117"/>
      <c r="H560" s="23">
        <v>10</v>
      </c>
      <c r="I560" s="24">
        <f t="shared" si="60"/>
        <v>0</v>
      </c>
      <c r="K560" s="5"/>
    </row>
    <row r="561" spans="2:11" s="3" customFormat="1" outlineLevel="2">
      <c r="B561" s="4"/>
      <c r="C561" s="19" t="s">
        <v>1288</v>
      </c>
      <c r="D561" s="25" t="s">
        <v>1283</v>
      </c>
      <c r="E561" s="26" t="s">
        <v>1284</v>
      </c>
      <c r="F561" s="27" t="s">
        <v>337</v>
      </c>
      <c r="G561" s="117"/>
      <c r="H561" s="23">
        <v>10</v>
      </c>
      <c r="I561" s="24">
        <f t="shared" si="60"/>
        <v>0</v>
      </c>
      <c r="K561" s="5"/>
    </row>
    <row r="562" spans="2:11" s="3" customFormat="1" outlineLevel="1">
      <c r="B562" s="4"/>
      <c r="C562" s="134" t="s">
        <v>1289</v>
      </c>
      <c r="D562" s="135"/>
      <c r="E562" s="53" t="s">
        <v>1290</v>
      </c>
      <c r="F562" s="54" t="s">
        <v>41</v>
      </c>
      <c r="G562" s="123"/>
      <c r="H562" s="55" t="s">
        <v>41</v>
      </c>
      <c r="I562" s="56">
        <f>SUM(I563:I567)</f>
        <v>0</v>
      </c>
      <c r="K562" s="5"/>
    </row>
    <row r="563" spans="2:11" s="3" customFormat="1" ht="60" outlineLevel="2">
      <c r="B563" s="4"/>
      <c r="C563" s="19" t="s">
        <v>1291</v>
      </c>
      <c r="D563" s="25" t="s">
        <v>1292</v>
      </c>
      <c r="E563" s="26" t="s">
        <v>1293</v>
      </c>
      <c r="F563" s="27" t="s">
        <v>279</v>
      </c>
      <c r="G563" s="117"/>
      <c r="H563" s="23">
        <v>6</v>
      </c>
      <c r="I563" s="24">
        <f t="shared" ref="I563:I567" si="61">+ROUND(G563,0)*H563</f>
        <v>0</v>
      </c>
      <c r="K563" s="5"/>
    </row>
    <row r="564" spans="2:11" s="3" customFormat="1" ht="60" outlineLevel="2">
      <c r="B564" s="4"/>
      <c r="C564" s="19" t="s">
        <v>1294</v>
      </c>
      <c r="D564" s="25" t="s">
        <v>1295</v>
      </c>
      <c r="E564" s="26" t="s">
        <v>1296</v>
      </c>
      <c r="F564" s="27" t="s">
        <v>279</v>
      </c>
      <c r="G564" s="117"/>
      <c r="H564" s="23">
        <v>3</v>
      </c>
      <c r="I564" s="24">
        <f t="shared" si="61"/>
        <v>0</v>
      </c>
      <c r="K564" s="5"/>
    </row>
    <row r="565" spans="2:11" s="3" customFormat="1" ht="63" customHeight="1" outlineLevel="2">
      <c r="B565" s="4"/>
      <c r="C565" s="19" t="s">
        <v>1297</v>
      </c>
      <c r="D565" s="25" t="s">
        <v>1298</v>
      </c>
      <c r="E565" s="26" t="s">
        <v>1299</v>
      </c>
      <c r="F565" s="27" t="s">
        <v>279</v>
      </c>
      <c r="G565" s="117"/>
      <c r="H565" s="23">
        <v>1</v>
      </c>
      <c r="I565" s="24">
        <f t="shared" si="61"/>
        <v>0</v>
      </c>
      <c r="K565" s="5"/>
    </row>
    <row r="566" spans="2:11" s="3" customFormat="1" ht="75" outlineLevel="2">
      <c r="B566" s="4"/>
      <c r="C566" s="19" t="s">
        <v>1300</v>
      </c>
      <c r="D566" s="25" t="s">
        <v>661</v>
      </c>
      <c r="E566" s="26" t="s">
        <v>662</v>
      </c>
      <c r="F566" s="27" t="s">
        <v>279</v>
      </c>
      <c r="G566" s="117"/>
      <c r="H566" s="23">
        <v>4</v>
      </c>
      <c r="I566" s="24">
        <f t="shared" si="61"/>
        <v>0</v>
      </c>
      <c r="K566" s="5"/>
    </row>
    <row r="567" spans="2:11" s="3" customFormat="1" ht="42.75" customHeight="1" outlineLevel="2">
      <c r="B567" s="4"/>
      <c r="C567" s="19" t="s">
        <v>1301</v>
      </c>
      <c r="D567" s="25" t="s">
        <v>719</v>
      </c>
      <c r="E567" s="26" t="s">
        <v>720</v>
      </c>
      <c r="F567" s="27" t="s">
        <v>279</v>
      </c>
      <c r="G567" s="117"/>
      <c r="H567" s="23">
        <v>5</v>
      </c>
      <c r="I567" s="24">
        <f t="shared" si="61"/>
        <v>0</v>
      </c>
      <c r="K567" s="5"/>
    </row>
    <row r="568" spans="2:11" s="3" customFormat="1">
      <c r="B568" s="4"/>
      <c r="C568" s="132">
        <v>12</v>
      </c>
      <c r="D568" s="133"/>
      <c r="E568" s="15" t="s">
        <v>1302</v>
      </c>
      <c r="F568" s="16"/>
      <c r="G568" s="118"/>
      <c r="H568" s="17" t="s">
        <v>41</v>
      </c>
      <c r="I568" s="18">
        <f>+I569+I582+I584+I589+I591+I604+I615+I631+I685</f>
        <v>0</v>
      </c>
      <c r="K568" s="5"/>
    </row>
    <row r="569" spans="2:11" s="3" customFormat="1" outlineLevel="1" collapsed="1">
      <c r="B569" s="4"/>
      <c r="C569" s="134" t="s">
        <v>1303</v>
      </c>
      <c r="D569" s="135"/>
      <c r="E569" s="53" t="s">
        <v>1304</v>
      </c>
      <c r="F569" s="54"/>
      <c r="G569" s="123"/>
      <c r="H569" s="55" t="s">
        <v>41</v>
      </c>
      <c r="I569" s="56">
        <f>SUM(I570:I581)</f>
        <v>0</v>
      </c>
      <c r="K569" s="5"/>
    </row>
    <row r="570" spans="2:11" s="3" customFormat="1" ht="75" outlineLevel="2">
      <c r="B570" s="4"/>
      <c r="C570" s="19" t="s">
        <v>1305</v>
      </c>
      <c r="D570" s="25" t="s">
        <v>1102</v>
      </c>
      <c r="E570" s="26" t="s">
        <v>1306</v>
      </c>
      <c r="F570" s="27" t="s">
        <v>20</v>
      </c>
      <c r="G570" s="117"/>
      <c r="H570" s="23">
        <v>53</v>
      </c>
      <c r="I570" s="24">
        <f t="shared" ref="I570:I581" si="62">+ROUND(G570,0)*H570</f>
        <v>0</v>
      </c>
      <c r="K570" s="5"/>
    </row>
    <row r="571" spans="2:11" s="3" customFormat="1" ht="75" outlineLevel="2">
      <c r="B571" s="4"/>
      <c r="C571" s="19" t="s">
        <v>1307</v>
      </c>
      <c r="D571" s="25" t="s">
        <v>1308</v>
      </c>
      <c r="E571" s="26" t="s">
        <v>1309</v>
      </c>
      <c r="F571" s="27" t="s">
        <v>20</v>
      </c>
      <c r="G571" s="117"/>
      <c r="H571" s="23">
        <v>66</v>
      </c>
      <c r="I571" s="24">
        <f t="shared" si="62"/>
        <v>0</v>
      </c>
      <c r="K571" s="5"/>
    </row>
    <row r="572" spans="2:11" s="3" customFormat="1" ht="75" outlineLevel="2">
      <c r="B572" s="4"/>
      <c r="C572" s="19" t="s">
        <v>1310</v>
      </c>
      <c r="D572" s="25" t="s">
        <v>962</v>
      </c>
      <c r="E572" s="26" t="s">
        <v>1311</v>
      </c>
      <c r="F572" s="27" t="s">
        <v>20</v>
      </c>
      <c r="G572" s="117"/>
      <c r="H572" s="23">
        <v>1107</v>
      </c>
      <c r="I572" s="24">
        <f t="shared" si="62"/>
        <v>0</v>
      </c>
      <c r="K572" s="5"/>
    </row>
    <row r="573" spans="2:11" s="3" customFormat="1" ht="75" outlineLevel="2">
      <c r="B573" s="4"/>
      <c r="C573" s="19" t="s">
        <v>1312</v>
      </c>
      <c r="D573" s="25" t="s">
        <v>1313</v>
      </c>
      <c r="E573" s="26" t="s">
        <v>1314</v>
      </c>
      <c r="F573" s="27" t="s">
        <v>20</v>
      </c>
      <c r="G573" s="117"/>
      <c r="H573" s="23">
        <v>240</v>
      </c>
      <c r="I573" s="24">
        <f t="shared" si="62"/>
        <v>0</v>
      </c>
      <c r="K573" s="5"/>
    </row>
    <row r="574" spans="2:11" s="3" customFormat="1" ht="75.75" customHeight="1" outlineLevel="2">
      <c r="B574" s="4"/>
      <c r="C574" s="19" t="s">
        <v>1315</v>
      </c>
      <c r="D574" s="25" t="s">
        <v>1052</v>
      </c>
      <c r="E574" s="26" t="s">
        <v>1316</v>
      </c>
      <c r="F574" s="27" t="s">
        <v>337</v>
      </c>
      <c r="G574" s="117"/>
      <c r="H574" s="23">
        <v>75</v>
      </c>
      <c r="I574" s="24">
        <f t="shared" si="62"/>
        <v>0</v>
      </c>
      <c r="K574" s="5"/>
    </row>
    <row r="575" spans="2:11" s="3" customFormat="1" ht="75" customHeight="1" outlineLevel="2">
      <c r="B575" s="4"/>
      <c r="C575" s="19" t="s">
        <v>1317</v>
      </c>
      <c r="D575" s="25" t="s">
        <v>1318</v>
      </c>
      <c r="E575" s="26" t="s">
        <v>1319</v>
      </c>
      <c r="F575" s="27" t="s">
        <v>337</v>
      </c>
      <c r="G575" s="117"/>
      <c r="H575" s="23">
        <v>23</v>
      </c>
      <c r="I575" s="24">
        <f t="shared" si="62"/>
        <v>0</v>
      </c>
      <c r="K575" s="5"/>
    </row>
    <row r="576" spans="2:11" s="3" customFormat="1" ht="35.25" customHeight="1" outlineLevel="2">
      <c r="B576" s="4"/>
      <c r="C576" s="19" t="s">
        <v>1320</v>
      </c>
      <c r="D576" s="25">
        <v>0</v>
      </c>
      <c r="E576" s="26" t="s">
        <v>1321</v>
      </c>
      <c r="F576" s="27" t="s">
        <v>284</v>
      </c>
      <c r="G576" s="117"/>
      <c r="H576" s="23">
        <v>5</v>
      </c>
      <c r="I576" s="24">
        <f t="shared" si="62"/>
        <v>0</v>
      </c>
      <c r="K576" s="5"/>
    </row>
    <row r="577" spans="2:11" s="3" customFormat="1" ht="35.25" customHeight="1" outlineLevel="2">
      <c r="B577" s="4"/>
      <c r="C577" s="19" t="s">
        <v>1322</v>
      </c>
      <c r="D577" s="25" t="s">
        <v>1323</v>
      </c>
      <c r="E577" s="26" t="s">
        <v>1324</v>
      </c>
      <c r="F577" s="27" t="s">
        <v>279</v>
      </c>
      <c r="G577" s="117"/>
      <c r="H577" s="23">
        <v>1</v>
      </c>
      <c r="I577" s="24">
        <f t="shared" si="62"/>
        <v>0</v>
      </c>
      <c r="K577" s="5"/>
    </row>
    <row r="578" spans="2:11" s="3" customFormat="1" ht="35.25" customHeight="1" outlineLevel="2">
      <c r="B578" s="4"/>
      <c r="C578" s="19" t="s">
        <v>1325</v>
      </c>
      <c r="D578" s="25" t="s">
        <v>935</v>
      </c>
      <c r="E578" s="26" t="s">
        <v>1326</v>
      </c>
      <c r="F578" s="27" t="s">
        <v>337</v>
      </c>
      <c r="G578" s="117"/>
      <c r="H578" s="23">
        <v>8</v>
      </c>
      <c r="I578" s="24">
        <f t="shared" si="62"/>
        <v>0</v>
      </c>
      <c r="K578" s="5"/>
    </row>
    <row r="579" spans="2:11" s="3" customFormat="1" ht="35.25" customHeight="1" outlineLevel="2">
      <c r="B579" s="4"/>
      <c r="C579" s="19" t="s">
        <v>1327</v>
      </c>
      <c r="D579" s="25" t="s">
        <v>1328</v>
      </c>
      <c r="E579" s="26" t="s">
        <v>1329</v>
      </c>
      <c r="F579" s="27" t="s">
        <v>20</v>
      </c>
      <c r="G579" s="117"/>
      <c r="H579" s="23">
        <v>2335</v>
      </c>
      <c r="I579" s="24">
        <f t="shared" si="62"/>
        <v>0</v>
      </c>
      <c r="K579" s="5"/>
    </row>
    <row r="580" spans="2:11" s="3" customFormat="1" ht="35.25" customHeight="1" outlineLevel="2">
      <c r="B580" s="4"/>
      <c r="C580" s="19" t="s">
        <v>1330</v>
      </c>
      <c r="D580" s="25" t="s">
        <v>1331</v>
      </c>
      <c r="E580" s="26" t="s">
        <v>1332</v>
      </c>
      <c r="F580" s="27" t="s">
        <v>20</v>
      </c>
      <c r="G580" s="117"/>
      <c r="H580" s="23">
        <v>45</v>
      </c>
      <c r="I580" s="24">
        <f t="shared" si="62"/>
        <v>0</v>
      </c>
      <c r="K580" s="5"/>
    </row>
    <row r="581" spans="2:11" s="3" customFormat="1" ht="35.25" customHeight="1" outlineLevel="2">
      <c r="B581" s="4"/>
      <c r="C581" s="19" t="s">
        <v>1333</v>
      </c>
      <c r="D581" s="25" t="s">
        <v>1073</v>
      </c>
      <c r="E581" s="26" t="s">
        <v>1334</v>
      </c>
      <c r="F581" s="27" t="s">
        <v>279</v>
      </c>
      <c r="G581" s="117"/>
      <c r="H581" s="23">
        <v>5</v>
      </c>
      <c r="I581" s="24">
        <f t="shared" si="62"/>
        <v>0</v>
      </c>
      <c r="K581" s="5"/>
    </row>
    <row r="582" spans="2:11" s="3" customFormat="1" outlineLevel="1">
      <c r="B582" s="4"/>
      <c r="C582" s="134" t="s">
        <v>1335</v>
      </c>
      <c r="D582" s="135"/>
      <c r="E582" s="53" t="s">
        <v>1336</v>
      </c>
      <c r="F582" s="54"/>
      <c r="G582" s="123"/>
      <c r="H582" s="55" t="s">
        <v>41</v>
      </c>
      <c r="I582" s="56">
        <f>SUM(I583)</f>
        <v>0</v>
      </c>
      <c r="K582" s="5"/>
    </row>
    <row r="583" spans="2:11" s="3" customFormat="1" ht="27.75" customHeight="1" outlineLevel="2">
      <c r="B583" s="4"/>
      <c r="C583" s="19" t="s">
        <v>1337</v>
      </c>
      <c r="D583" s="25" t="s">
        <v>1338</v>
      </c>
      <c r="E583" s="26" t="s">
        <v>1339</v>
      </c>
      <c r="F583" s="27" t="s">
        <v>337</v>
      </c>
      <c r="G583" s="117"/>
      <c r="H583" s="23">
        <v>5</v>
      </c>
      <c r="I583" s="24">
        <f>+ROUND(G583,0)*H583</f>
        <v>0</v>
      </c>
      <c r="K583" s="5"/>
    </row>
    <row r="584" spans="2:11" s="3" customFormat="1" outlineLevel="1">
      <c r="B584" s="4"/>
      <c r="C584" s="134" t="s">
        <v>1340</v>
      </c>
      <c r="D584" s="135"/>
      <c r="E584" s="53" t="s">
        <v>1341</v>
      </c>
      <c r="F584" s="54"/>
      <c r="G584" s="123"/>
      <c r="H584" s="55" t="s">
        <v>41</v>
      </c>
      <c r="I584" s="56">
        <f>SUM(I585:I588)</f>
        <v>0</v>
      </c>
      <c r="K584" s="5"/>
    </row>
    <row r="585" spans="2:11" s="3" customFormat="1" outlineLevel="2">
      <c r="B585" s="4"/>
      <c r="C585" s="19" t="s">
        <v>1342</v>
      </c>
      <c r="D585" s="25" t="s">
        <v>1343</v>
      </c>
      <c r="E585" s="26" t="s">
        <v>1344</v>
      </c>
      <c r="F585" s="27" t="s">
        <v>337</v>
      </c>
      <c r="G585" s="117"/>
      <c r="H585" s="23">
        <v>4</v>
      </c>
      <c r="I585" s="24">
        <f t="shared" ref="I585:I588" si="63">+ROUND(G585,0)*H585</f>
        <v>0</v>
      </c>
      <c r="K585" s="5"/>
    </row>
    <row r="586" spans="2:11" s="3" customFormat="1" outlineLevel="2">
      <c r="B586" s="4"/>
      <c r="C586" s="19" t="s">
        <v>1345</v>
      </c>
      <c r="D586" s="25" t="s">
        <v>1346</v>
      </c>
      <c r="E586" s="26" t="s">
        <v>1347</v>
      </c>
      <c r="F586" s="27" t="s">
        <v>337</v>
      </c>
      <c r="G586" s="117"/>
      <c r="H586" s="23">
        <v>4</v>
      </c>
      <c r="I586" s="24">
        <f t="shared" si="63"/>
        <v>0</v>
      </c>
      <c r="K586" s="5"/>
    </row>
    <row r="587" spans="2:11" s="3" customFormat="1" outlineLevel="2">
      <c r="B587" s="4"/>
      <c r="C587" s="19" t="s">
        <v>1348</v>
      </c>
      <c r="D587" s="25" t="s">
        <v>894</v>
      </c>
      <c r="E587" s="26" t="s">
        <v>1349</v>
      </c>
      <c r="F587" s="27" t="s">
        <v>337</v>
      </c>
      <c r="G587" s="117"/>
      <c r="H587" s="23">
        <v>4</v>
      </c>
      <c r="I587" s="24">
        <f t="shared" si="63"/>
        <v>0</v>
      </c>
      <c r="K587" s="5"/>
    </row>
    <row r="588" spans="2:11" s="3" customFormat="1" outlineLevel="2">
      <c r="B588" s="4"/>
      <c r="C588" s="19" t="s">
        <v>1350</v>
      </c>
      <c r="D588" s="25" t="s">
        <v>1351</v>
      </c>
      <c r="E588" s="26" t="s">
        <v>1352</v>
      </c>
      <c r="F588" s="27" t="s">
        <v>337</v>
      </c>
      <c r="G588" s="117"/>
      <c r="H588" s="23">
        <v>6</v>
      </c>
      <c r="I588" s="24">
        <f t="shared" si="63"/>
        <v>0</v>
      </c>
      <c r="K588" s="5"/>
    </row>
    <row r="589" spans="2:11" s="3" customFormat="1" outlineLevel="1">
      <c r="B589" s="4"/>
      <c r="C589" s="134" t="s">
        <v>1353</v>
      </c>
      <c r="D589" s="135"/>
      <c r="E589" s="53" t="s">
        <v>1354</v>
      </c>
      <c r="F589" s="54"/>
      <c r="G589" s="123"/>
      <c r="H589" s="55" t="s">
        <v>41</v>
      </c>
      <c r="I589" s="56">
        <f>SUM(I590)</f>
        <v>0</v>
      </c>
      <c r="K589" s="5"/>
    </row>
    <row r="590" spans="2:11" s="3" customFormat="1" outlineLevel="2">
      <c r="B590" s="4"/>
      <c r="C590" s="19" t="s">
        <v>1355</v>
      </c>
      <c r="D590" s="25" t="s">
        <v>817</v>
      </c>
      <c r="E590" s="26" t="s">
        <v>1356</v>
      </c>
      <c r="F590" s="27" t="s">
        <v>20</v>
      </c>
      <c r="G590" s="117"/>
      <c r="H590" s="23">
        <v>1500</v>
      </c>
      <c r="I590" s="24">
        <f>+ROUND(G590,0)*H590</f>
        <v>0</v>
      </c>
      <c r="K590" s="5"/>
    </row>
    <row r="591" spans="2:11" s="3" customFormat="1" outlineLevel="1">
      <c r="B591" s="4"/>
      <c r="C591" s="134" t="s">
        <v>1357</v>
      </c>
      <c r="D591" s="135"/>
      <c r="E591" s="53" t="s">
        <v>1358</v>
      </c>
      <c r="F591" s="54"/>
      <c r="G591" s="123"/>
      <c r="H591" s="55" t="s">
        <v>41</v>
      </c>
      <c r="I591" s="56">
        <f>SUM(I592:I603)</f>
        <v>0</v>
      </c>
      <c r="K591" s="5"/>
    </row>
    <row r="592" spans="2:11" s="3" customFormat="1" outlineLevel="2">
      <c r="B592" s="28"/>
      <c r="C592" s="19" t="s">
        <v>1359</v>
      </c>
      <c r="D592" s="25" t="s">
        <v>1360</v>
      </c>
      <c r="E592" s="26" t="s">
        <v>1361</v>
      </c>
      <c r="F592" s="27" t="s">
        <v>337</v>
      </c>
      <c r="G592" s="117"/>
      <c r="H592" s="23">
        <v>7</v>
      </c>
      <c r="I592" s="24">
        <f t="shared" ref="I592:I603" si="64">+ROUND(G592,0)*H592</f>
        <v>0</v>
      </c>
      <c r="K592" s="5"/>
    </row>
    <row r="593" spans="2:11" s="3" customFormat="1" ht="29.25" customHeight="1" outlineLevel="2">
      <c r="B593" s="28"/>
      <c r="C593" s="19" t="s">
        <v>1362</v>
      </c>
      <c r="D593" s="25" t="s">
        <v>1363</v>
      </c>
      <c r="E593" s="26" t="s">
        <v>1364</v>
      </c>
      <c r="F593" s="27" t="s">
        <v>20</v>
      </c>
      <c r="G593" s="117"/>
      <c r="H593" s="23">
        <v>1473</v>
      </c>
      <c r="I593" s="24">
        <f t="shared" si="64"/>
        <v>0</v>
      </c>
      <c r="K593" s="5"/>
    </row>
    <row r="594" spans="2:11" s="3" customFormat="1" ht="30" outlineLevel="2">
      <c r="B594" s="28"/>
      <c r="C594" s="19" t="s">
        <v>1365</v>
      </c>
      <c r="D594" s="25" t="s">
        <v>1366</v>
      </c>
      <c r="E594" s="26" t="s">
        <v>1367</v>
      </c>
      <c r="F594" s="27" t="s">
        <v>20</v>
      </c>
      <c r="G594" s="117"/>
      <c r="H594" s="23">
        <v>1150</v>
      </c>
      <c r="I594" s="24">
        <f t="shared" si="64"/>
        <v>0</v>
      </c>
      <c r="K594" s="5"/>
    </row>
    <row r="595" spans="2:11" s="3" customFormat="1" ht="29.25" customHeight="1" outlineLevel="2">
      <c r="B595" s="28"/>
      <c r="C595" s="19" t="s">
        <v>1368</v>
      </c>
      <c r="D595" s="25" t="s">
        <v>1369</v>
      </c>
      <c r="E595" s="26" t="s">
        <v>1370</v>
      </c>
      <c r="F595" s="27" t="s">
        <v>20</v>
      </c>
      <c r="G595" s="117"/>
      <c r="H595" s="23">
        <v>450</v>
      </c>
      <c r="I595" s="24">
        <f t="shared" si="64"/>
        <v>0</v>
      </c>
      <c r="K595" s="5"/>
    </row>
    <row r="596" spans="2:11" s="3" customFormat="1" ht="29.25" customHeight="1" outlineLevel="2">
      <c r="B596" s="28"/>
      <c r="C596" s="19" t="s">
        <v>1371</v>
      </c>
      <c r="D596" s="25" t="s">
        <v>1372</v>
      </c>
      <c r="E596" s="26" t="s">
        <v>1373</v>
      </c>
      <c r="F596" s="27" t="s">
        <v>337</v>
      </c>
      <c r="G596" s="117"/>
      <c r="H596" s="23">
        <v>15</v>
      </c>
      <c r="I596" s="24">
        <f t="shared" si="64"/>
        <v>0</v>
      </c>
      <c r="K596" s="5"/>
    </row>
    <row r="597" spans="2:11" s="3" customFormat="1" ht="29.25" customHeight="1" outlineLevel="2">
      <c r="B597" s="28"/>
      <c r="C597" s="19" t="s">
        <v>1374</v>
      </c>
      <c r="D597" s="25" t="s">
        <v>888</v>
      </c>
      <c r="E597" s="26" t="s">
        <v>1375</v>
      </c>
      <c r="F597" s="27" t="s">
        <v>337</v>
      </c>
      <c r="G597" s="117"/>
      <c r="H597" s="23">
        <v>12</v>
      </c>
      <c r="I597" s="24">
        <f t="shared" si="64"/>
        <v>0</v>
      </c>
      <c r="K597" s="5"/>
    </row>
    <row r="598" spans="2:11" s="3" customFormat="1" ht="29.25" customHeight="1" outlineLevel="2">
      <c r="B598" s="28"/>
      <c r="C598" s="19" t="s">
        <v>1376</v>
      </c>
      <c r="D598" s="25" t="s">
        <v>891</v>
      </c>
      <c r="E598" s="26" t="s">
        <v>1377</v>
      </c>
      <c r="F598" s="27" t="s">
        <v>337</v>
      </c>
      <c r="G598" s="117"/>
      <c r="H598" s="23">
        <v>12</v>
      </c>
      <c r="I598" s="24">
        <f t="shared" si="64"/>
        <v>0</v>
      </c>
      <c r="K598" s="5"/>
    </row>
    <row r="599" spans="2:11" s="3" customFormat="1" ht="29.25" customHeight="1" outlineLevel="2">
      <c r="B599" s="28"/>
      <c r="C599" s="19" t="s">
        <v>1378</v>
      </c>
      <c r="D599" s="25" t="s">
        <v>1379</v>
      </c>
      <c r="E599" s="26" t="s">
        <v>1380</v>
      </c>
      <c r="F599" s="27" t="s">
        <v>337</v>
      </c>
      <c r="G599" s="117"/>
      <c r="H599" s="23">
        <v>6</v>
      </c>
      <c r="I599" s="24">
        <f t="shared" si="64"/>
        <v>0</v>
      </c>
      <c r="K599" s="5"/>
    </row>
    <row r="600" spans="2:11" s="3" customFormat="1" ht="29.25" customHeight="1" outlineLevel="2">
      <c r="B600" s="28"/>
      <c r="C600" s="19" t="s">
        <v>1381</v>
      </c>
      <c r="D600" s="25" t="s">
        <v>894</v>
      </c>
      <c r="E600" s="26" t="s">
        <v>1349</v>
      </c>
      <c r="F600" s="27" t="s">
        <v>337</v>
      </c>
      <c r="G600" s="117"/>
      <c r="H600" s="23">
        <v>7</v>
      </c>
      <c r="I600" s="24">
        <f t="shared" si="64"/>
        <v>0</v>
      </c>
      <c r="K600" s="5"/>
    </row>
    <row r="601" spans="2:11" s="3" customFormat="1" ht="29.25" customHeight="1" outlineLevel="2">
      <c r="B601" s="28"/>
      <c r="C601" s="19" t="s">
        <v>1382</v>
      </c>
      <c r="D601" s="25" t="s">
        <v>1383</v>
      </c>
      <c r="E601" s="26" t="s">
        <v>1384</v>
      </c>
      <c r="F601" s="27" t="s">
        <v>337</v>
      </c>
      <c r="G601" s="117"/>
      <c r="H601" s="23">
        <v>10</v>
      </c>
      <c r="I601" s="24">
        <f t="shared" si="64"/>
        <v>0</v>
      </c>
      <c r="K601" s="5"/>
    </row>
    <row r="602" spans="2:11" s="3" customFormat="1" ht="29.25" customHeight="1" outlineLevel="2">
      <c r="B602" s="28"/>
      <c r="C602" s="19" t="s">
        <v>1385</v>
      </c>
      <c r="D602" s="25" t="s">
        <v>909</v>
      </c>
      <c r="E602" s="26" t="s">
        <v>1386</v>
      </c>
      <c r="F602" s="27" t="s">
        <v>337</v>
      </c>
      <c r="G602" s="117"/>
      <c r="H602" s="23">
        <v>3</v>
      </c>
      <c r="I602" s="24">
        <f t="shared" si="64"/>
        <v>0</v>
      </c>
      <c r="K602" s="5"/>
    </row>
    <row r="603" spans="2:11" s="3" customFormat="1" ht="35.25" customHeight="1" outlineLevel="2">
      <c r="B603" s="28"/>
      <c r="C603" s="19" t="s">
        <v>1387</v>
      </c>
      <c r="D603" s="25" t="s">
        <v>918</v>
      </c>
      <c r="E603" s="26" t="s">
        <v>1388</v>
      </c>
      <c r="F603" s="27" t="s">
        <v>337</v>
      </c>
      <c r="G603" s="117"/>
      <c r="H603" s="23">
        <v>13</v>
      </c>
      <c r="I603" s="24">
        <f t="shared" si="64"/>
        <v>0</v>
      </c>
      <c r="K603" s="5"/>
    </row>
    <row r="604" spans="2:11" s="3" customFormat="1" outlineLevel="1">
      <c r="B604" s="4"/>
      <c r="C604" s="134" t="s">
        <v>1389</v>
      </c>
      <c r="D604" s="135"/>
      <c r="E604" s="53" t="s">
        <v>1390</v>
      </c>
      <c r="F604" s="54"/>
      <c r="G604" s="123"/>
      <c r="H604" s="55" t="s">
        <v>41</v>
      </c>
      <c r="I604" s="56">
        <f>SUM(I605:I614)</f>
        <v>0</v>
      </c>
      <c r="K604" s="5"/>
    </row>
    <row r="605" spans="2:11" s="3" customFormat="1" ht="32.25" customHeight="1" outlineLevel="2">
      <c r="B605" s="28"/>
      <c r="C605" s="19" t="s">
        <v>1391</v>
      </c>
      <c r="D605" s="25" t="s">
        <v>1360</v>
      </c>
      <c r="E605" s="26" t="s">
        <v>1361</v>
      </c>
      <c r="F605" s="27" t="s">
        <v>337</v>
      </c>
      <c r="G605" s="117"/>
      <c r="H605" s="23">
        <v>95</v>
      </c>
      <c r="I605" s="24">
        <f t="shared" ref="I605:I614" si="65">+ROUND(G605,0)*H605</f>
        <v>0</v>
      </c>
      <c r="K605" s="5"/>
    </row>
    <row r="606" spans="2:11" s="3" customFormat="1" ht="32.25" customHeight="1" outlineLevel="2">
      <c r="B606" s="28"/>
      <c r="C606" s="19" t="s">
        <v>1392</v>
      </c>
      <c r="D606" s="25" t="s">
        <v>1363</v>
      </c>
      <c r="E606" s="26" t="s">
        <v>1364</v>
      </c>
      <c r="F606" s="27" t="s">
        <v>20</v>
      </c>
      <c r="G606" s="117"/>
      <c r="H606" s="23">
        <v>11400</v>
      </c>
      <c r="I606" s="24">
        <f t="shared" si="65"/>
        <v>0</v>
      </c>
      <c r="K606" s="5"/>
    </row>
    <row r="607" spans="2:11" s="3" customFormat="1" ht="32.25" customHeight="1" outlineLevel="2">
      <c r="B607" s="28"/>
      <c r="C607" s="19" t="s">
        <v>1393</v>
      </c>
      <c r="D607" s="25" t="s">
        <v>1394</v>
      </c>
      <c r="E607" s="26" t="s">
        <v>1395</v>
      </c>
      <c r="F607" s="27" t="s">
        <v>337</v>
      </c>
      <c r="G607" s="117"/>
      <c r="H607" s="23">
        <v>30</v>
      </c>
      <c r="I607" s="24">
        <f t="shared" si="65"/>
        <v>0</v>
      </c>
      <c r="K607" s="5"/>
    </row>
    <row r="608" spans="2:11" s="3" customFormat="1" ht="32.25" customHeight="1" outlineLevel="2">
      <c r="B608" s="28"/>
      <c r="C608" s="19" t="s">
        <v>1396</v>
      </c>
      <c r="D608" s="25" t="s">
        <v>1397</v>
      </c>
      <c r="E608" s="26" t="s">
        <v>1398</v>
      </c>
      <c r="F608" s="27" t="s">
        <v>337</v>
      </c>
      <c r="G608" s="117"/>
      <c r="H608" s="23">
        <v>62</v>
      </c>
      <c r="I608" s="24">
        <f t="shared" si="65"/>
        <v>0</v>
      </c>
      <c r="K608" s="5"/>
    </row>
    <row r="609" spans="2:11" s="3" customFormat="1" ht="32.25" customHeight="1" outlineLevel="2">
      <c r="B609" s="28"/>
      <c r="C609" s="19" t="s">
        <v>1399</v>
      </c>
      <c r="D609" s="25" t="s">
        <v>894</v>
      </c>
      <c r="E609" s="26" t="s">
        <v>1349</v>
      </c>
      <c r="F609" s="27" t="s">
        <v>337</v>
      </c>
      <c r="G609" s="117"/>
      <c r="H609" s="23">
        <v>95</v>
      </c>
      <c r="I609" s="24">
        <f t="shared" si="65"/>
        <v>0</v>
      </c>
      <c r="K609" s="5"/>
    </row>
    <row r="610" spans="2:11" s="3" customFormat="1" ht="32.25" customHeight="1" outlineLevel="2">
      <c r="B610" s="28"/>
      <c r="C610" s="19" t="s">
        <v>1400</v>
      </c>
      <c r="D610" s="25" t="s">
        <v>1401</v>
      </c>
      <c r="E610" s="26" t="s">
        <v>1402</v>
      </c>
      <c r="F610" s="27" t="s">
        <v>337</v>
      </c>
      <c r="G610" s="117"/>
      <c r="H610" s="23">
        <v>30</v>
      </c>
      <c r="I610" s="24">
        <f t="shared" si="65"/>
        <v>0</v>
      </c>
      <c r="K610" s="5"/>
    </row>
    <row r="611" spans="2:11" s="3" customFormat="1" ht="32.25" customHeight="1" outlineLevel="2">
      <c r="B611" s="28"/>
      <c r="C611" s="19" t="s">
        <v>1403</v>
      </c>
      <c r="D611" s="25" t="s">
        <v>1404</v>
      </c>
      <c r="E611" s="26" t="s">
        <v>1405</v>
      </c>
      <c r="F611" s="27" t="s">
        <v>284</v>
      </c>
      <c r="G611" s="117"/>
      <c r="H611" s="23">
        <v>30</v>
      </c>
      <c r="I611" s="24">
        <f t="shared" si="65"/>
        <v>0</v>
      </c>
      <c r="K611" s="5"/>
    </row>
    <row r="612" spans="2:11" s="3" customFormat="1" ht="32.25" customHeight="1" outlineLevel="2">
      <c r="B612" s="28"/>
      <c r="C612" s="19" t="s">
        <v>1406</v>
      </c>
      <c r="D612" s="25" t="s">
        <v>1407</v>
      </c>
      <c r="E612" s="26" t="s">
        <v>1408</v>
      </c>
      <c r="F612" s="27" t="s">
        <v>337</v>
      </c>
      <c r="G612" s="117"/>
      <c r="H612" s="23">
        <v>15</v>
      </c>
      <c r="I612" s="24">
        <f t="shared" si="65"/>
        <v>0</v>
      </c>
      <c r="K612" s="5"/>
    </row>
    <row r="613" spans="2:11" s="3" customFormat="1" ht="48" customHeight="1" outlineLevel="2">
      <c r="B613" s="28"/>
      <c r="C613" s="19" t="s">
        <v>1409</v>
      </c>
      <c r="D613" s="25" t="s">
        <v>1410</v>
      </c>
      <c r="E613" s="26" t="s">
        <v>1411</v>
      </c>
      <c r="F613" s="27" t="s">
        <v>337</v>
      </c>
      <c r="G613" s="117"/>
      <c r="H613" s="23">
        <v>125</v>
      </c>
      <c r="I613" s="24">
        <f t="shared" si="65"/>
        <v>0</v>
      </c>
      <c r="K613" s="5"/>
    </row>
    <row r="614" spans="2:11" s="3" customFormat="1" ht="32.25" customHeight="1" outlineLevel="2">
      <c r="B614" s="28"/>
      <c r="C614" s="19" t="s">
        <v>1412</v>
      </c>
      <c r="D614" s="25" t="s">
        <v>1413</v>
      </c>
      <c r="E614" s="26" t="s">
        <v>1414</v>
      </c>
      <c r="F614" s="27" t="s">
        <v>337</v>
      </c>
      <c r="G614" s="117"/>
      <c r="H614" s="23">
        <v>20</v>
      </c>
      <c r="I614" s="24">
        <f t="shared" si="65"/>
        <v>0</v>
      </c>
      <c r="K614" s="5"/>
    </row>
    <row r="615" spans="2:11" s="3" customFormat="1" outlineLevel="1">
      <c r="B615" s="4"/>
      <c r="C615" s="134" t="s">
        <v>1415</v>
      </c>
      <c r="D615" s="135"/>
      <c r="E615" s="53" t="s">
        <v>1416</v>
      </c>
      <c r="F615" s="54"/>
      <c r="G615" s="123"/>
      <c r="H615" s="55" t="s">
        <v>41</v>
      </c>
      <c r="I615" s="56">
        <f>SUM(I616:I630)</f>
        <v>0</v>
      </c>
      <c r="K615" s="5"/>
    </row>
    <row r="616" spans="2:11" s="3" customFormat="1" ht="35.25" customHeight="1" outlineLevel="2">
      <c r="B616" s="4"/>
      <c r="C616" s="19" t="s">
        <v>1417</v>
      </c>
      <c r="D616" s="25" t="s">
        <v>864</v>
      </c>
      <c r="E616" s="26" t="s">
        <v>1418</v>
      </c>
      <c r="F616" s="27" t="s">
        <v>337</v>
      </c>
      <c r="G616" s="117"/>
      <c r="H616" s="23">
        <v>4</v>
      </c>
      <c r="I616" s="24">
        <f t="shared" ref="I616:I630" si="66">+ROUND(G616,0)*H616</f>
        <v>0</v>
      </c>
      <c r="K616" s="5"/>
    </row>
    <row r="617" spans="2:11" s="3" customFormat="1" ht="35.25" customHeight="1" outlineLevel="2">
      <c r="B617" s="4"/>
      <c r="C617" s="19" t="s">
        <v>1419</v>
      </c>
      <c r="D617" s="25" t="s">
        <v>867</v>
      </c>
      <c r="E617" s="26" t="s">
        <v>1420</v>
      </c>
      <c r="F617" s="27" t="s">
        <v>284</v>
      </c>
      <c r="G617" s="117"/>
      <c r="H617" s="23">
        <v>4</v>
      </c>
      <c r="I617" s="24">
        <f t="shared" si="66"/>
        <v>0</v>
      </c>
      <c r="K617" s="5"/>
    </row>
    <row r="618" spans="2:11" s="3" customFormat="1" ht="35.25" customHeight="1" outlineLevel="2">
      <c r="B618" s="4"/>
      <c r="C618" s="19" t="s">
        <v>1421</v>
      </c>
      <c r="D618" s="25" t="s">
        <v>870</v>
      </c>
      <c r="E618" s="26" t="s">
        <v>1422</v>
      </c>
      <c r="F618" s="27" t="s">
        <v>20</v>
      </c>
      <c r="G618" s="117"/>
      <c r="H618" s="23">
        <v>1680</v>
      </c>
      <c r="I618" s="24">
        <f t="shared" si="66"/>
        <v>0</v>
      </c>
      <c r="K618" s="5"/>
    </row>
    <row r="619" spans="2:11" s="3" customFormat="1" ht="35.25" customHeight="1" outlineLevel="2">
      <c r="B619" s="4"/>
      <c r="C619" s="19" t="s">
        <v>1423</v>
      </c>
      <c r="D619" s="25" t="s">
        <v>873</v>
      </c>
      <c r="E619" s="26" t="s">
        <v>1424</v>
      </c>
      <c r="F619" s="27" t="s">
        <v>20</v>
      </c>
      <c r="G619" s="117"/>
      <c r="H619" s="23">
        <v>260</v>
      </c>
      <c r="I619" s="24">
        <f t="shared" si="66"/>
        <v>0</v>
      </c>
      <c r="K619" s="5"/>
    </row>
    <row r="620" spans="2:11" s="3" customFormat="1" ht="35.25" customHeight="1" outlineLevel="2">
      <c r="B620" s="4"/>
      <c r="C620" s="19" t="s">
        <v>1425</v>
      </c>
      <c r="D620" s="25" t="s">
        <v>1426</v>
      </c>
      <c r="E620" s="26" t="s">
        <v>1427</v>
      </c>
      <c r="F620" s="27" t="s">
        <v>20</v>
      </c>
      <c r="G620" s="117"/>
      <c r="H620" s="23">
        <v>250</v>
      </c>
      <c r="I620" s="24">
        <f t="shared" si="66"/>
        <v>0</v>
      </c>
      <c r="K620" s="5"/>
    </row>
    <row r="621" spans="2:11" s="3" customFormat="1" ht="35.25" customHeight="1" outlineLevel="2">
      <c r="B621" s="4"/>
      <c r="C621" s="19" t="s">
        <v>1428</v>
      </c>
      <c r="D621" s="25" t="s">
        <v>885</v>
      </c>
      <c r="E621" s="26" t="s">
        <v>1429</v>
      </c>
      <c r="F621" s="27" t="s">
        <v>337</v>
      </c>
      <c r="G621" s="117"/>
      <c r="H621" s="23">
        <v>4</v>
      </c>
      <c r="I621" s="24">
        <f t="shared" si="66"/>
        <v>0</v>
      </c>
      <c r="K621" s="5"/>
    </row>
    <row r="622" spans="2:11" s="3" customFormat="1" ht="35.25" customHeight="1" outlineLevel="2">
      <c r="B622" s="4"/>
      <c r="C622" s="19" t="s">
        <v>1430</v>
      </c>
      <c r="D622" s="25" t="s">
        <v>888</v>
      </c>
      <c r="E622" s="26" t="s">
        <v>1375</v>
      </c>
      <c r="F622" s="27" t="s">
        <v>337</v>
      </c>
      <c r="G622" s="117"/>
      <c r="H622" s="23">
        <v>12</v>
      </c>
      <c r="I622" s="24">
        <f t="shared" si="66"/>
        <v>0</v>
      </c>
      <c r="K622" s="5"/>
    </row>
    <row r="623" spans="2:11" s="3" customFormat="1" ht="35.25" customHeight="1" outlineLevel="2">
      <c r="B623" s="4"/>
      <c r="C623" s="19" t="s">
        <v>1431</v>
      </c>
      <c r="D623" s="25" t="s">
        <v>891</v>
      </c>
      <c r="E623" s="26" t="s">
        <v>1377</v>
      </c>
      <c r="F623" s="27" t="s">
        <v>337</v>
      </c>
      <c r="G623" s="117"/>
      <c r="H623" s="23">
        <v>12</v>
      </c>
      <c r="I623" s="24">
        <f t="shared" si="66"/>
        <v>0</v>
      </c>
      <c r="K623" s="5"/>
    </row>
    <row r="624" spans="2:11" s="3" customFormat="1" ht="35.25" customHeight="1" outlineLevel="2">
      <c r="B624" s="4"/>
      <c r="C624" s="19" t="s">
        <v>1432</v>
      </c>
      <c r="D624" s="25" t="s">
        <v>894</v>
      </c>
      <c r="E624" s="26" t="s">
        <v>1349</v>
      </c>
      <c r="F624" s="27" t="s">
        <v>337</v>
      </c>
      <c r="G624" s="117"/>
      <c r="H624" s="23">
        <v>12</v>
      </c>
      <c r="I624" s="24">
        <f t="shared" si="66"/>
        <v>0</v>
      </c>
      <c r="K624" s="5"/>
    </row>
    <row r="625" spans="2:11" s="3" customFormat="1" ht="35.25" customHeight="1" outlineLevel="2">
      <c r="B625" s="4"/>
      <c r="C625" s="19" t="s">
        <v>1433</v>
      </c>
      <c r="D625" s="25" t="s">
        <v>897</v>
      </c>
      <c r="E625" s="26" t="s">
        <v>1347</v>
      </c>
      <c r="F625" s="27" t="s">
        <v>337</v>
      </c>
      <c r="G625" s="117"/>
      <c r="H625" s="23">
        <v>5</v>
      </c>
      <c r="I625" s="24">
        <f t="shared" si="66"/>
        <v>0</v>
      </c>
      <c r="K625" s="5"/>
    </row>
    <row r="626" spans="2:11" s="3" customFormat="1" ht="35.25" customHeight="1" outlineLevel="2">
      <c r="B626" s="4"/>
      <c r="C626" s="19" t="s">
        <v>1434</v>
      </c>
      <c r="D626" s="25" t="s">
        <v>900</v>
      </c>
      <c r="E626" s="26" t="s">
        <v>1435</v>
      </c>
      <c r="F626" s="27" t="s">
        <v>337</v>
      </c>
      <c r="G626" s="117"/>
      <c r="H626" s="23">
        <v>1</v>
      </c>
      <c r="I626" s="24">
        <f t="shared" si="66"/>
        <v>0</v>
      </c>
      <c r="K626" s="5"/>
    </row>
    <row r="627" spans="2:11" s="3" customFormat="1" ht="35.25" customHeight="1" outlineLevel="2">
      <c r="B627" s="4"/>
      <c r="C627" s="19" t="s">
        <v>1436</v>
      </c>
      <c r="D627" s="25" t="s">
        <v>903</v>
      </c>
      <c r="E627" s="26" t="s">
        <v>1437</v>
      </c>
      <c r="F627" s="27" t="s">
        <v>284</v>
      </c>
      <c r="G627" s="117"/>
      <c r="H627" s="23">
        <v>4</v>
      </c>
      <c r="I627" s="24">
        <f t="shared" si="66"/>
        <v>0</v>
      </c>
      <c r="K627" s="5"/>
    </row>
    <row r="628" spans="2:11" s="3" customFormat="1" ht="35.25" customHeight="1" outlineLevel="2">
      <c r="B628" s="4"/>
      <c r="C628" s="19" t="s">
        <v>1438</v>
      </c>
      <c r="D628" s="25" t="s">
        <v>906</v>
      </c>
      <c r="E628" s="26" t="s">
        <v>1439</v>
      </c>
      <c r="F628" s="27" t="s">
        <v>284</v>
      </c>
      <c r="G628" s="117"/>
      <c r="H628" s="23">
        <v>6</v>
      </c>
      <c r="I628" s="24">
        <f t="shared" si="66"/>
        <v>0</v>
      </c>
      <c r="K628" s="5"/>
    </row>
    <row r="629" spans="2:11" s="3" customFormat="1" ht="35.25" customHeight="1" outlineLevel="2">
      <c r="B629" s="4"/>
      <c r="C629" s="19" t="s">
        <v>1440</v>
      </c>
      <c r="D629" s="25" t="s">
        <v>909</v>
      </c>
      <c r="E629" s="26" t="s">
        <v>1386</v>
      </c>
      <c r="F629" s="27" t="s">
        <v>337</v>
      </c>
      <c r="G629" s="117"/>
      <c r="H629" s="23">
        <v>1</v>
      </c>
      <c r="I629" s="24">
        <f t="shared" si="66"/>
        <v>0</v>
      </c>
      <c r="K629" s="5"/>
    </row>
    <row r="630" spans="2:11" s="3" customFormat="1" ht="35.25" customHeight="1" outlineLevel="2">
      <c r="B630" s="4"/>
      <c r="C630" s="19" t="s">
        <v>1441</v>
      </c>
      <c r="D630" s="25" t="s">
        <v>1442</v>
      </c>
      <c r="E630" s="26" t="s">
        <v>1443</v>
      </c>
      <c r="F630" s="27" t="s">
        <v>337</v>
      </c>
      <c r="G630" s="117"/>
      <c r="H630" s="23">
        <v>12</v>
      </c>
      <c r="I630" s="24">
        <f t="shared" si="66"/>
        <v>0</v>
      </c>
      <c r="K630" s="5"/>
    </row>
    <row r="631" spans="2:11" s="3" customFormat="1" outlineLevel="1">
      <c r="B631" s="4"/>
      <c r="C631" s="134" t="s">
        <v>1444</v>
      </c>
      <c r="D631" s="135"/>
      <c r="E631" s="53" t="s">
        <v>1445</v>
      </c>
      <c r="F631" s="54"/>
      <c r="G631" s="123"/>
      <c r="H631" s="55" t="s">
        <v>41</v>
      </c>
      <c r="I631" s="56">
        <f>SUM(I632:I684)</f>
        <v>0</v>
      </c>
      <c r="K631" s="5"/>
    </row>
    <row r="632" spans="2:11" s="3" customFormat="1" ht="29.25" customHeight="1" outlineLevel="2">
      <c r="B632" s="4"/>
      <c r="C632" s="19" t="s">
        <v>1446</v>
      </c>
      <c r="D632" s="25" t="s">
        <v>923</v>
      </c>
      <c r="E632" s="26" t="s">
        <v>1447</v>
      </c>
      <c r="F632" s="27" t="s">
        <v>20</v>
      </c>
      <c r="G632" s="117"/>
      <c r="H632" s="23">
        <v>80</v>
      </c>
      <c r="I632" s="24">
        <f t="shared" ref="I632:I684" si="67">+ROUND(G632,0)*H632</f>
        <v>0</v>
      </c>
      <c r="K632" s="5"/>
    </row>
    <row r="633" spans="2:11" s="3" customFormat="1" ht="29.25" customHeight="1" outlineLevel="2">
      <c r="B633" s="4"/>
      <c r="C633" s="19" t="s">
        <v>1448</v>
      </c>
      <c r="D633" s="25" t="s">
        <v>932</v>
      </c>
      <c r="E633" s="26" t="s">
        <v>1449</v>
      </c>
      <c r="F633" s="27" t="s">
        <v>20</v>
      </c>
      <c r="G633" s="117"/>
      <c r="H633" s="23">
        <v>460</v>
      </c>
      <c r="I633" s="24">
        <f t="shared" si="67"/>
        <v>0</v>
      </c>
      <c r="K633" s="5"/>
    </row>
    <row r="634" spans="2:11" s="3" customFormat="1" ht="29.25" customHeight="1" outlineLevel="2">
      <c r="B634" s="4"/>
      <c r="C634" s="19" t="s">
        <v>1450</v>
      </c>
      <c r="D634" s="25" t="s">
        <v>935</v>
      </c>
      <c r="E634" s="26" t="s">
        <v>1326</v>
      </c>
      <c r="F634" s="27" t="s">
        <v>337</v>
      </c>
      <c r="G634" s="117"/>
      <c r="H634" s="23">
        <v>5</v>
      </c>
      <c r="I634" s="24">
        <f t="shared" si="67"/>
        <v>0</v>
      </c>
      <c r="K634" s="5"/>
    </row>
    <row r="635" spans="2:11" s="3" customFormat="1" ht="29.25" customHeight="1" outlineLevel="2">
      <c r="B635" s="4"/>
      <c r="C635" s="19" t="s">
        <v>1451</v>
      </c>
      <c r="D635" s="25" t="s">
        <v>938</v>
      </c>
      <c r="E635" s="26" t="s">
        <v>1452</v>
      </c>
      <c r="F635" s="27" t="s">
        <v>337</v>
      </c>
      <c r="G635" s="117"/>
      <c r="H635" s="23">
        <v>2</v>
      </c>
      <c r="I635" s="24">
        <f t="shared" si="67"/>
        <v>0</v>
      </c>
      <c r="K635" s="5"/>
    </row>
    <row r="636" spans="2:11" s="3" customFormat="1" ht="75" outlineLevel="2">
      <c r="B636" s="4"/>
      <c r="C636" s="19" t="s">
        <v>1453</v>
      </c>
      <c r="D636" s="25" t="s">
        <v>944</v>
      </c>
      <c r="E636" s="26" t="s">
        <v>1454</v>
      </c>
      <c r="F636" s="27" t="s">
        <v>337</v>
      </c>
      <c r="G636" s="117"/>
      <c r="H636" s="23">
        <v>7</v>
      </c>
      <c r="I636" s="24">
        <f t="shared" si="67"/>
        <v>0</v>
      </c>
      <c r="K636" s="5"/>
    </row>
    <row r="637" spans="2:11" s="3" customFormat="1" ht="75" outlineLevel="2">
      <c r="B637" s="4"/>
      <c r="C637" s="19" t="s">
        <v>1455</v>
      </c>
      <c r="D637" s="25" t="s">
        <v>950</v>
      </c>
      <c r="E637" s="26" t="s">
        <v>1456</v>
      </c>
      <c r="F637" s="27" t="s">
        <v>337</v>
      </c>
      <c r="G637" s="117"/>
      <c r="H637" s="23">
        <v>7</v>
      </c>
      <c r="I637" s="24">
        <f t="shared" si="67"/>
        <v>0</v>
      </c>
      <c r="K637" s="5"/>
    </row>
    <row r="638" spans="2:11" s="3" customFormat="1" ht="60" outlineLevel="2">
      <c r="B638" s="4"/>
      <c r="C638" s="19" t="s">
        <v>1457</v>
      </c>
      <c r="D638" s="25" t="s">
        <v>953</v>
      </c>
      <c r="E638" s="26" t="s">
        <v>1458</v>
      </c>
      <c r="F638" s="27" t="s">
        <v>337</v>
      </c>
      <c r="G638" s="117"/>
      <c r="H638" s="23">
        <v>5</v>
      </c>
      <c r="I638" s="24">
        <f t="shared" si="67"/>
        <v>0</v>
      </c>
      <c r="K638" s="5"/>
    </row>
    <row r="639" spans="2:11" s="3" customFormat="1" ht="75" outlineLevel="2">
      <c r="B639" s="4"/>
      <c r="C639" s="19" t="s">
        <v>1459</v>
      </c>
      <c r="D639" s="25" t="s">
        <v>959</v>
      </c>
      <c r="E639" s="26" t="s">
        <v>1460</v>
      </c>
      <c r="F639" s="27" t="s">
        <v>20</v>
      </c>
      <c r="G639" s="117"/>
      <c r="H639" s="23">
        <v>2415</v>
      </c>
      <c r="I639" s="24">
        <f t="shared" si="67"/>
        <v>0</v>
      </c>
      <c r="K639" s="5"/>
    </row>
    <row r="640" spans="2:11" s="3" customFormat="1" ht="32.25" customHeight="1" outlineLevel="2">
      <c r="B640" s="4"/>
      <c r="C640" s="19" t="s">
        <v>1461</v>
      </c>
      <c r="D640" s="25" t="s">
        <v>977</v>
      </c>
      <c r="E640" s="26" t="s">
        <v>1462</v>
      </c>
      <c r="F640" s="27" t="s">
        <v>1463</v>
      </c>
      <c r="G640" s="117"/>
      <c r="H640" s="23">
        <v>1</v>
      </c>
      <c r="I640" s="24">
        <f t="shared" si="67"/>
        <v>0</v>
      </c>
      <c r="K640" s="5"/>
    </row>
    <row r="641" spans="2:11" s="3" customFormat="1" ht="32.25" customHeight="1" outlineLevel="2">
      <c r="B641" s="4"/>
      <c r="C641" s="19" t="s">
        <v>1464</v>
      </c>
      <c r="D641" s="25" t="s">
        <v>1465</v>
      </c>
      <c r="E641" s="26" t="s">
        <v>1466</v>
      </c>
      <c r="F641" s="27" t="s">
        <v>20</v>
      </c>
      <c r="G641" s="117"/>
      <c r="H641" s="23">
        <v>130</v>
      </c>
      <c r="I641" s="24">
        <f t="shared" si="67"/>
        <v>0</v>
      </c>
      <c r="K641" s="5"/>
    </row>
    <row r="642" spans="2:11" s="3" customFormat="1" ht="32.25" customHeight="1" outlineLevel="2">
      <c r="B642" s="4"/>
      <c r="C642" s="19" t="s">
        <v>1467</v>
      </c>
      <c r="D642" s="25" t="s">
        <v>992</v>
      </c>
      <c r="E642" s="26" t="s">
        <v>1468</v>
      </c>
      <c r="F642" s="27" t="s">
        <v>1463</v>
      </c>
      <c r="G642" s="117"/>
      <c r="H642" s="23">
        <v>5</v>
      </c>
      <c r="I642" s="24">
        <f t="shared" si="67"/>
        <v>0</v>
      </c>
      <c r="K642" s="5"/>
    </row>
    <row r="643" spans="2:11" s="3" customFormat="1" ht="32.25" customHeight="1" outlineLevel="2">
      <c r="B643" s="4"/>
      <c r="C643" s="19" t="s">
        <v>1469</v>
      </c>
      <c r="D643" s="25" t="s">
        <v>1470</v>
      </c>
      <c r="E643" s="26" t="s">
        <v>1471</v>
      </c>
      <c r="F643" s="27" t="s">
        <v>1463</v>
      </c>
      <c r="G643" s="117"/>
      <c r="H643" s="23">
        <v>6</v>
      </c>
      <c r="I643" s="24">
        <f t="shared" si="67"/>
        <v>0</v>
      </c>
      <c r="K643" s="5"/>
    </row>
    <row r="644" spans="2:11" s="3" customFormat="1" ht="32.25" customHeight="1" outlineLevel="2">
      <c r="B644" s="4"/>
      <c r="C644" s="19" t="s">
        <v>1472</v>
      </c>
      <c r="D644" s="25" t="s">
        <v>1473</v>
      </c>
      <c r="E644" s="26" t="s">
        <v>1474</v>
      </c>
      <c r="F644" s="27" t="s">
        <v>337</v>
      </c>
      <c r="G644" s="117"/>
      <c r="H644" s="23">
        <v>15</v>
      </c>
      <c r="I644" s="24">
        <f t="shared" si="67"/>
        <v>0</v>
      </c>
      <c r="K644" s="5"/>
    </row>
    <row r="645" spans="2:11" s="3" customFormat="1" ht="32.25" customHeight="1" outlineLevel="2">
      <c r="B645" s="4"/>
      <c r="C645" s="19" t="s">
        <v>1475</v>
      </c>
      <c r="D645" s="25" t="s">
        <v>1476</v>
      </c>
      <c r="E645" s="26" t="s">
        <v>1477</v>
      </c>
      <c r="F645" s="27" t="s">
        <v>337</v>
      </c>
      <c r="G645" s="117"/>
      <c r="H645" s="23">
        <v>15</v>
      </c>
      <c r="I645" s="24">
        <f t="shared" si="67"/>
        <v>0</v>
      </c>
      <c r="K645" s="5"/>
    </row>
    <row r="646" spans="2:11" s="3" customFormat="1" ht="32.25" customHeight="1" outlineLevel="2">
      <c r="B646" s="4"/>
      <c r="C646" s="19" t="s">
        <v>1478</v>
      </c>
      <c r="D646" s="25" t="s">
        <v>1479</v>
      </c>
      <c r="E646" s="26" t="s">
        <v>1480</v>
      </c>
      <c r="F646" s="27" t="s">
        <v>337</v>
      </c>
      <c r="G646" s="117"/>
      <c r="H646" s="23">
        <v>1</v>
      </c>
      <c r="I646" s="24">
        <f t="shared" si="67"/>
        <v>0</v>
      </c>
      <c r="K646" s="5"/>
    </row>
    <row r="647" spans="2:11" s="3" customFormat="1" ht="42.75" customHeight="1" outlineLevel="2">
      <c r="B647" s="4"/>
      <c r="C647" s="19" t="s">
        <v>1481</v>
      </c>
      <c r="D647" s="25" t="s">
        <v>1482</v>
      </c>
      <c r="E647" s="26" t="s">
        <v>1483</v>
      </c>
      <c r="F647" s="27" t="s">
        <v>337</v>
      </c>
      <c r="G647" s="117"/>
      <c r="H647" s="23">
        <v>12</v>
      </c>
      <c r="I647" s="24">
        <f t="shared" si="67"/>
        <v>0</v>
      </c>
      <c r="K647" s="5"/>
    </row>
    <row r="648" spans="2:11" s="3" customFormat="1" ht="42.75" customHeight="1" outlineLevel="2">
      <c r="B648" s="4"/>
      <c r="C648" s="19" t="s">
        <v>1484</v>
      </c>
      <c r="D648" s="25" t="s">
        <v>1485</v>
      </c>
      <c r="E648" s="26" t="s">
        <v>1486</v>
      </c>
      <c r="F648" s="27" t="s">
        <v>1463</v>
      </c>
      <c r="G648" s="117"/>
      <c r="H648" s="23">
        <v>5</v>
      </c>
      <c r="I648" s="24">
        <f t="shared" si="67"/>
        <v>0</v>
      </c>
      <c r="K648" s="5"/>
    </row>
    <row r="649" spans="2:11" s="3" customFormat="1" ht="42.75" customHeight="1" outlineLevel="2">
      <c r="B649" s="4"/>
      <c r="C649" s="19" t="s">
        <v>1487</v>
      </c>
      <c r="D649" s="25" t="s">
        <v>1488</v>
      </c>
      <c r="E649" s="26" t="s">
        <v>1489</v>
      </c>
      <c r="F649" s="27" t="s">
        <v>337</v>
      </c>
      <c r="G649" s="117"/>
      <c r="H649" s="23">
        <v>1</v>
      </c>
      <c r="I649" s="24">
        <f t="shared" si="67"/>
        <v>0</v>
      </c>
      <c r="K649" s="5"/>
    </row>
    <row r="650" spans="2:11" s="3" customFormat="1" ht="25.5" customHeight="1" outlineLevel="2">
      <c r="B650" s="4"/>
      <c r="C650" s="19" t="s">
        <v>1490</v>
      </c>
      <c r="D650" s="25" t="s">
        <v>1491</v>
      </c>
      <c r="E650" s="26" t="s">
        <v>1492</v>
      </c>
      <c r="F650" s="27" t="s">
        <v>337</v>
      </c>
      <c r="G650" s="117"/>
      <c r="H650" s="23">
        <v>6</v>
      </c>
      <c r="I650" s="24">
        <f t="shared" si="67"/>
        <v>0</v>
      </c>
      <c r="K650" s="5"/>
    </row>
    <row r="651" spans="2:11" s="3" customFormat="1" ht="25.5" customHeight="1" outlineLevel="2">
      <c r="B651" s="4"/>
      <c r="C651" s="19" t="s">
        <v>1493</v>
      </c>
      <c r="D651" s="25" t="s">
        <v>1494</v>
      </c>
      <c r="E651" s="26" t="s">
        <v>1495</v>
      </c>
      <c r="F651" s="27" t="s">
        <v>337</v>
      </c>
      <c r="G651" s="117"/>
      <c r="H651" s="23">
        <v>6</v>
      </c>
      <c r="I651" s="24">
        <f t="shared" si="67"/>
        <v>0</v>
      </c>
      <c r="K651" s="5"/>
    </row>
    <row r="652" spans="2:11" s="3" customFormat="1" ht="25.5" customHeight="1" outlineLevel="2">
      <c r="B652" s="4"/>
      <c r="C652" s="19" t="s">
        <v>1496</v>
      </c>
      <c r="D652" s="25" t="s">
        <v>1497</v>
      </c>
      <c r="E652" s="26" t="s">
        <v>1498</v>
      </c>
      <c r="F652" s="27" t="s">
        <v>337</v>
      </c>
      <c r="G652" s="117"/>
      <c r="H652" s="23">
        <v>6</v>
      </c>
      <c r="I652" s="24">
        <f t="shared" si="67"/>
        <v>0</v>
      </c>
      <c r="K652" s="5"/>
    </row>
    <row r="653" spans="2:11" s="3" customFormat="1" ht="30" outlineLevel="2">
      <c r="B653" s="4"/>
      <c r="C653" s="19" t="s">
        <v>1499</v>
      </c>
      <c r="D653" s="25" t="s">
        <v>1500</v>
      </c>
      <c r="E653" s="26" t="s">
        <v>1501</v>
      </c>
      <c r="F653" s="27" t="s">
        <v>337</v>
      </c>
      <c r="G653" s="117"/>
      <c r="H653" s="23">
        <v>17</v>
      </c>
      <c r="I653" s="24">
        <f t="shared" si="67"/>
        <v>0</v>
      </c>
      <c r="K653" s="5"/>
    </row>
    <row r="654" spans="2:11" s="3" customFormat="1" ht="30" customHeight="1" outlineLevel="2">
      <c r="B654" s="4"/>
      <c r="C654" s="19" t="s">
        <v>1502</v>
      </c>
      <c r="D654" s="25" t="s">
        <v>1503</v>
      </c>
      <c r="E654" s="26" t="s">
        <v>1504</v>
      </c>
      <c r="F654" s="27" t="s">
        <v>15</v>
      </c>
      <c r="G654" s="117"/>
      <c r="H654" s="23">
        <v>1</v>
      </c>
      <c r="I654" s="24">
        <f t="shared" si="67"/>
        <v>0</v>
      </c>
      <c r="K654" s="5"/>
    </row>
    <row r="655" spans="2:11" s="3" customFormat="1" ht="30" outlineLevel="2">
      <c r="B655" s="4"/>
      <c r="C655" s="19" t="s">
        <v>1505</v>
      </c>
      <c r="D655" s="25" t="s">
        <v>1506</v>
      </c>
      <c r="E655" s="26" t="s">
        <v>1507</v>
      </c>
      <c r="F655" s="27" t="s">
        <v>337</v>
      </c>
      <c r="G655" s="117"/>
      <c r="H655" s="23">
        <v>17</v>
      </c>
      <c r="I655" s="24">
        <f t="shared" si="67"/>
        <v>0</v>
      </c>
      <c r="K655" s="5"/>
    </row>
    <row r="656" spans="2:11" s="3" customFormat="1" outlineLevel="2">
      <c r="B656" s="4"/>
      <c r="C656" s="19" t="s">
        <v>1508</v>
      </c>
      <c r="D656" s="25" t="s">
        <v>1509</v>
      </c>
      <c r="E656" s="26" t="s">
        <v>1510</v>
      </c>
      <c r="F656" s="27" t="s">
        <v>337</v>
      </c>
      <c r="G656" s="117"/>
      <c r="H656" s="23">
        <v>25</v>
      </c>
      <c r="I656" s="24">
        <f t="shared" si="67"/>
        <v>0</v>
      </c>
      <c r="K656" s="5"/>
    </row>
    <row r="657" spans="2:11" s="3" customFormat="1" ht="72" customHeight="1" outlineLevel="2">
      <c r="B657" s="4"/>
      <c r="C657" s="19" t="s">
        <v>1511</v>
      </c>
      <c r="D657" s="25" t="s">
        <v>1512</v>
      </c>
      <c r="E657" s="26" t="s">
        <v>1513</v>
      </c>
      <c r="F657" s="27" t="s">
        <v>337</v>
      </c>
      <c r="G657" s="117"/>
      <c r="H657" s="23">
        <v>12</v>
      </c>
      <c r="I657" s="24">
        <f t="shared" si="67"/>
        <v>0</v>
      </c>
      <c r="K657" s="5"/>
    </row>
    <row r="658" spans="2:11" s="3" customFormat="1" ht="72" customHeight="1" outlineLevel="2">
      <c r="B658" s="4"/>
      <c r="C658" s="19" t="s">
        <v>1514</v>
      </c>
      <c r="D658" s="25" t="s">
        <v>1515</v>
      </c>
      <c r="E658" s="26" t="s">
        <v>1516</v>
      </c>
      <c r="F658" s="27" t="s">
        <v>337</v>
      </c>
      <c r="G658" s="117"/>
      <c r="H658" s="23">
        <v>2</v>
      </c>
      <c r="I658" s="24">
        <f t="shared" si="67"/>
        <v>0</v>
      </c>
      <c r="K658" s="5"/>
    </row>
    <row r="659" spans="2:11" s="3" customFormat="1" ht="72" customHeight="1" outlineLevel="2">
      <c r="B659" s="4"/>
      <c r="C659" s="19" t="s">
        <v>1517</v>
      </c>
      <c r="D659" s="25" t="s">
        <v>1518</v>
      </c>
      <c r="E659" s="26" t="s">
        <v>1519</v>
      </c>
      <c r="F659" s="27" t="s">
        <v>337</v>
      </c>
      <c r="G659" s="117"/>
      <c r="H659" s="23">
        <v>2</v>
      </c>
      <c r="I659" s="24">
        <f t="shared" si="67"/>
        <v>0</v>
      </c>
      <c r="K659" s="5"/>
    </row>
    <row r="660" spans="2:11" s="3" customFormat="1" ht="72" customHeight="1" outlineLevel="2">
      <c r="B660" s="4"/>
      <c r="C660" s="19" t="s">
        <v>1520</v>
      </c>
      <c r="D660" s="25" t="s">
        <v>1521</v>
      </c>
      <c r="E660" s="26" t="s">
        <v>1522</v>
      </c>
      <c r="F660" s="27" t="s">
        <v>337</v>
      </c>
      <c r="G660" s="117"/>
      <c r="H660" s="23">
        <v>6</v>
      </c>
      <c r="I660" s="24">
        <f t="shared" si="67"/>
        <v>0</v>
      </c>
      <c r="K660" s="5"/>
    </row>
    <row r="661" spans="2:11" s="3" customFormat="1" ht="72" customHeight="1" outlineLevel="2">
      <c r="B661" s="4"/>
      <c r="C661" s="19" t="s">
        <v>1523</v>
      </c>
      <c r="D661" s="25" t="s">
        <v>1524</v>
      </c>
      <c r="E661" s="26" t="s">
        <v>1525</v>
      </c>
      <c r="F661" s="27" t="s">
        <v>337</v>
      </c>
      <c r="G661" s="117"/>
      <c r="H661" s="23">
        <v>2</v>
      </c>
      <c r="I661" s="24">
        <f t="shared" si="67"/>
        <v>0</v>
      </c>
      <c r="K661" s="5"/>
    </row>
    <row r="662" spans="2:11" s="3" customFormat="1" ht="30" customHeight="1" outlineLevel="2">
      <c r="B662" s="4"/>
      <c r="C662" s="19" t="s">
        <v>1526</v>
      </c>
      <c r="D662" s="25" t="s">
        <v>1527</v>
      </c>
      <c r="E662" s="26" t="s">
        <v>1528</v>
      </c>
      <c r="F662" s="27" t="s">
        <v>337</v>
      </c>
      <c r="G662" s="117"/>
      <c r="H662" s="23">
        <v>3</v>
      </c>
      <c r="I662" s="24">
        <f t="shared" si="67"/>
        <v>0</v>
      </c>
      <c r="K662" s="5"/>
    </row>
    <row r="663" spans="2:11" s="3" customFormat="1" ht="30" customHeight="1" outlineLevel="2">
      <c r="B663" s="4"/>
      <c r="C663" s="19" t="s">
        <v>1529</v>
      </c>
      <c r="D663" s="25" t="s">
        <v>1530</v>
      </c>
      <c r="E663" s="26" t="s">
        <v>1531</v>
      </c>
      <c r="F663" s="27" t="s">
        <v>20</v>
      </c>
      <c r="G663" s="117"/>
      <c r="H663" s="23">
        <v>1</v>
      </c>
      <c r="I663" s="24">
        <f t="shared" si="67"/>
        <v>0</v>
      </c>
      <c r="K663" s="5"/>
    </row>
    <row r="664" spans="2:11" s="3" customFormat="1" ht="30" customHeight="1" outlineLevel="2">
      <c r="B664" s="28"/>
      <c r="C664" s="19" t="s">
        <v>1532</v>
      </c>
      <c r="D664" s="25" t="s">
        <v>1533</v>
      </c>
      <c r="E664" s="26" t="s">
        <v>1534</v>
      </c>
      <c r="F664" s="27" t="s">
        <v>337</v>
      </c>
      <c r="G664" s="117"/>
      <c r="H664" s="23">
        <v>5</v>
      </c>
      <c r="I664" s="24">
        <f t="shared" si="67"/>
        <v>0</v>
      </c>
      <c r="K664" s="5"/>
    </row>
    <row r="665" spans="2:11" s="3" customFormat="1" ht="30" customHeight="1" outlineLevel="2">
      <c r="B665" s="28"/>
      <c r="C665" s="19" t="s">
        <v>1535</v>
      </c>
      <c r="D665" s="25" t="s">
        <v>1536</v>
      </c>
      <c r="E665" s="26" t="s">
        <v>1537</v>
      </c>
      <c r="F665" s="27" t="s">
        <v>337</v>
      </c>
      <c r="G665" s="117"/>
      <c r="H665" s="23">
        <v>6</v>
      </c>
      <c r="I665" s="24">
        <f t="shared" si="67"/>
        <v>0</v>
      </c>
      <c r="K665" s="5"/>
    </row>
    <row r="666" spans="2:11" s="3" customFormat="1" ht="30" customHeight="1" outlineLevel="2">
      <c r="B666" s="4"/>
      <c r="C666" s="19" t="s">
        <v>1538</v>
      </c>
      <c r="D666" s="25" t="s">
        <v>1539</v>
      </c>
      <c r="E666" s="26" t="s">
        <v>1540</v>
      </c>
      <c r="F666" s="27" t="s">
        <v>337</v>
      </c>
      <c r="G666" s="117"/>
      <c r="H666" s="23">
        <v>1</v>
      </c>
      <c r="I666" s="24">
        <f t="shared" si="67"/>
        <v>0</v>
      </c>
      <c r="K666" s="5"/>
    </row>
    <row r="667" spans="2:11" s="3" customFormat="1" ht="30" customHeight="1" outlineLevel="2">
      <c r="B667" s="28"/>
      <c r="C667" s="19" t="s">
        <v>1541</v>
      </c>
      <c r="D667" s="25" t="s">
        <v>1542</v>
      </c>
      <c r="E667" s="26" t="s">
        <v>1543</v>
      </c>
      <c r="F667" s="27" t="s">
        <v>337</v>
      </c>
      <c r="G667" s="117"/>
      <c r="H667" s="23">
        <v>1</v>
      </c>
      <c r="I667" s="24">
        <f t="shared" si="67"/>
        <v>0</v>
      </c>
      <c r="K667" s="5"/>
    </row>
    <row r="668" spans="2:11" s="3" customFormat="1" ht="30" customHeight="1" outlineLevel="2">
      <c r="B668" s="4"/>
      <c r="C668" s="19" t="s">
        <v>1544</v>
      </c>
      <c r="D668" s="25" t="s">
        <v>1545</v>
      </c>
      <c r="E668" s="26" t="s">
        <v>1546</v>
      </c>
      <c r="F668" s="27" t="s">
        <v>337</v>
      </c>
      <c r="G668" s="117"/>
      <c r="H668" s="23">
        <v>1</v>
      </c>
      <c r="I668" s="24">
        <f t="shared" si="67"/>
        <v>0</v>
      </c>
      <c r="K668" s="5"/>
    </row>
    <row r="669" spans="2:11" s="3" customFormat="1" ht="30" customHeight="1" outlineLevel="2">
      <c r="B669" s="28"/>
      <c r="C669" s="19" t="s">
        <v>1547</v>
      </c>
      <c r="D669" s="25" t="s">
        <v>1548</v>
      </c>
      <c r="E669" s="26" t="s">
        <v>1549</v>
      </c>
      <c r="F669" s="27" t="s">
        <v>337</v>
      </c>
      <c r="G669" s="117"/>
      <c r="H669" s="23">
        <v>2</v>
      </c>
      <c r="I669" s="24">
        <f t="shared" si="67"/>
        <v>0</v>
      </c>
      <c r="K669" s="5"/>
    </row>
    <row r="670" spans="2:11" s="3" customFormat="1" ht="30" customHeight="1" outlineLevel="2">
      <c r="B670" s="28"/>
      <c r="C670" s="19" t="s">
        <v>1550</v>
      </c>
      <c r="D670" s="25" t="s">
        <v>1551</v>
      </c>
      <c r="E670" s="26" t="s">
        <v>1552</v>
      </c>
      <c r="F670" s="27" t="s">
        <v>337</v>
      </c>
      <c r="G670" s="117"/>
      <c r="H670" s="23">
        <v>420</v>
      </c>
      <c r="I670" s="24">
        <f t="shared" si="67"/>
        <v>0</v>
      </c>
      <c r="K670" s="5"/>
    </row>
    <row r="671" spans="2:11" s="3" customFormat="1" ht="30" customHeight="1" outlineLevel="2">
      <c r="B671" s="4"/>
      <c r="C671" s="19" t="s">
        <v>1553</v>
      </c>
      <c r="D671" s="25" t="s">
        <v>1554</v>
      </c>
      <c r="E671" s="26" t="s">
        <v>1555</v>
      </c>
      <c r="F671" s="27" t="s">
        <v>20</v>
      </c>
      <c r="G671" s="117"/>
      <c r="H671" s="23">
        <v>195</v>
      </c>
      <c r="I671" s="24">
        <f t="shared" si="67"/>
        <v>0</v>
      </c>
      <c r="K671" s="5"/>
    </row>
    <row r="672" spans="2:11" s="3" customFormat="1" ht="30" customHeight="1" outlineLevel="2">
      <c r="B672" s="28"/>
      <c r="C672" s="19" t="s">
        <v>1556</v>
      </c>
      <c r="D672" s="25" t="s">
        <v>1557</v>
      </c>
      <c r="E672" s="26" t="s">
        <v>1558</v>
      </c>
      <c r="F672" s="27" t="s">
        <v>20</v>
      </c>
      <c r="G672" s="117"/>
      <c r="H672" s="23">
        <v>837</v>
      </c>
      <c r="I672" s="24">
        <f t="shared" si="67"/>
        <v>0</v>
      </c>
      <c r="K672" s="5"/>
    </row>
    <row r="673" spans="2:11" s="3" customFormat="1" ht="30" customHeight="1" outlineLevel="2">
      <c r="B673" s="28"/>
      <c r="C673" s="19" t="s">
        <v>1559</v>
      </c>
      <c r="D673" s="25" t="s">
        <v>1560</v>
      </c>
      <c r="E673" s="26" t="s">
        <v>1561</v>
      </c>
      <c r="F673" s="27" t="s">
        <v>20</v>
      </c>
      <c r="G673" s="117"/>
      <c r="H673" s="23">
        <v>270</v>
      </c>
      <c r="I673" s="24">
        <f t="shared" si="67"/>
        <v>0</v>
      </c>
      <c r="K673" s="5"/>
    </row>
    <row r="674" spans="2:11" s="3" customFormat="1" ht="30" outlineLevel="2">
      <c r="B674" s="28"/>
      <c r="C674" s="19" t="s">
        <v>1562</v>
      </c>
      <c r="D674" s="25" t="s">
        <v>1563</v>
      </c>
      <c r="E674" s="26" t="s">
        <v>1564</v>
      </c>
      <c r="F674" s="27" t="s">
        <v>1463</v>
      </c>
      <c r="G674" s="117"/>
      <c r="H674" s="23">
        <v>6</v>
      </c>
      <c r="I674" s="24">
        <f t="shared" si="67"/>
        <v>0</v>
      </c>
      <c r="K674" s="5"/>
    </row>
    <row r="675" spans="2:11" s="3" customFormat="1" ht="27.75" customHeight="1" outlineLevel="2">
      <c r="B675" s="4"/>
      <c r="C675" s="19" t="s">
        <v>1565</v>
      </c>
      <c r="D675" s="25" t="s">
        <v>1566</v>
      </c>
      <c r="E675" s="26" t="s">
        <v>1567</v>
      </c>
      <c r="F675" s="27" t="s">
        <v>1463</v>
      </c>
      <c r="G675" s="117"/>
      <c r="H675" s="23">
        <v>13</v>
      </c>
      <c r="I675" s="24">
        <f t="shared" si="67"/>
        <v>0</v>
      </c>
      <c r="K675" s="5"/>
    </row>
    <row r="676" spans="2:11" s="3" customFormat="1" ht="27.75" customHeight="1" outlineLevel="2">
      <c r="B676" s="4"/>
      <c r="C676" s="19" t="s">
        <v>1568</v>
      </c>
      <c r="D676" s="25" t="s">
        <v>1569</v>
      </c>
      <c r="E676" s="26" t="s">
        <v>1570</v>
      </c>
      <c r="F676" s="27" t="s">
        <v>1463</v>
      </c>
      <c r="G676" s="117"/>
      <c r="H676" s="23">
        <v>4</v>
      </c>
      <c r="I676" s="24">
        <f t="shared" si="67"/>
        <v>0</v>
      </c>
      <c r="K676" s="5"/>
    </row>
    <row r="677" spans="2:11" s="3" customFormat="1" ht="27.75" customHeight="1" outlineLevel="2">
      <c r="B677" s="4"/>
      <c r="C677" s="19" t="s">
        <v>1571</v>
      </c>
      <c r="D677" s="25" t="s">
        <v>1572</v>
      </c>
      <c r="E677" s="26" t="s">
        <v>1573</v>
      </c>
      <c r="F677" s="27" t="s">
        <v>1463</v>
      </c>
      <c r="G677" s="117"/>
      <c r="H677" s="23">
        <v>5</v>
      </c>
      <c r="I677" s="24">
        <f t="shared" si="67"/>
        <v>0</v>
      </c>
      <c r="K677" s="5"/>
    </row>
    <row r="678" spans="2:11" s="3" customFormat="1" ht="27.75" customHeight="1" outlineLevel="2">
      <c r="B678" s="4"/>
      <c r="C678" s="19" t="s">
        <v>1574</v>
      </c>
      <c r="D678" s="25" t="s">
        <v>1575</v>
      </c>
      <c r="E678" s="26" t="s">
        <v>1576</v>
      </c>
      <c r="F678" s="27" t="s">
        <v>1463</v>
      </c>
      <c r="G678" s="117"/>
      <c r="H678" s="23">
        <v>5</v>
      </c>
      <c r="I678" s="24">
        <f t="shared" si="67"/>
        <v>0</v>
      </c>
      <c r="K678" s="5"/>
    </row>
    <row r="679" spans="2:11" s="3" customFormat="1" ht="30" outlineLevel="2">
      <c r="B679" s="4"/>
      <c r="C679" s="19" t="s">
        <v>1577</v>
      </c>
      <c r="D679" s="25" t="s">
        <v>1578</v>
      </c>
      <c r="E679" s="26" t="s">
        <v>1579</v>
      </c>
      <c r="F679" s="27" t="s">
        <v>1463</v>
      </c>
      <c r="G679" s="117"/>
      <c r="H679" s="23">
        <v>1</v>
      </c>
      <c r="I679" s="24">
        <f t="shared" si="67"/>
        <v>0</v>
      </c>
      <c r="K679" s="5"/>
    </row>
    <row r="680" spans="2:11" s="3" customFormat="1" ht="30" outlineLevel="2">
      <c r="B680" s="4"/>
      <c r="C680" s="19" t="s">
        <v>1580</v>
      </c>
      <c r="D680" s="25" t="s">
        <v>1581</v>
      </c>
      <c r="E680" s="26" t="s">
        <v>1582</v>
      </c>
      <c r="F680" s="27" t="s">
        <v>1463</v>
      </c>
      <c r="G680" s="117"/>
      <c r="H680" s="23">
        <v>5</v>
      </c>
      <c r="I680" s="24">
        <f t="shared" si="67"/>
        <v>0</v>
      </c>
      <c r="K680" s="5"/>
    </row>
    <row r="681" spans="2:11" s="3" customFormat="1" ht="30" outlineLevel="2">
      <c r="B681" s="4"/>
      <c r="C681" s="19" t="s">
        <v>1583</v>
      </c>
      <c r="D681" s="25" t="s">
        <v>1584</v>
      </c>
      <c r="E681" s="26" t="s">
        <v>1585</v>
      </c>
      <c r="F681" s="27" t="s">
        <v>1463</v>
      </c>
      <c r="G681" s="117"/>
      <c r="H681" s="23">
        <v>7</v>
      </c>
      <c r="I681" s="24">
        <f t="shared" si="67"/>
        <v>0</v>
      </c>
      <c r="K681" s="5"/>
    </row>
    <row r="682" spans="2:11" s="3" customFormat="1" ht="27" customHeight="1" outlineLevel="2">
      <c r="B682" s="4"/>
      <c r="C682" s="19" t="s">
        <v>1586</v>
      </c>
      <c r="D682" s="25" t="s">
        <v>1587</v>
      </c>
      <c r="E682" s="26" t="s">
        <v>1588</v>
      </c>
      <c r="F682" s="27" t="s">
        <v>1463</v>
      </c>
      <c r="G682" s="117"/>
      <c r="H682" s="23">
        <v>4</v>
      </c>
      <c r="I682" s="24">
        <f t="shared" si="67"/>
        <v>0</v>
      </c>
      <c r="K682" s="5"/>
    </row>
    <row r="683" spans="2:11" s="3" customFormat="1" ht="27" customHeight="1" outlineLevel="2">
      <c r="B683" s="4"/>
      <c r="C683" s="19" t="s">
        <v>1589</v>
      </c>
      <c r="D683" s="25" t="s">
        <v>1590</v>
      </c>
      <c r="E683" s="26" t="s">
        <v>1591</v>
      </c>
      <c r="F683" s="27" t="s">
        <v>279</v>
      </c>
      <c r="G683" s="117"/>
      <c r="H683" s="23">
        <v>45</v>
      </c>
      <c r="I683" s="24">
        <f t="shared" si="67"/>
        <v>0</v>
      </c>
      <c r="K683" s="5"/>
    </row>
    <row r="684" spans="2:11" s="3" customFormat="1" ht="35.25" customHeight="1" outlineLevel="2">
      <c r="B684" s="4"/>
      <c r="C684" s="19" t="s">
        <v>1592</v>
      </c>
      <c r="D684" s="25" t="s">
        <v>1593</v>
      </c>
      <c r="E684" s="26" t="s">
        <v>1594</v>
      </c>
      <c r="F684" s="27" t="s">
        <v>279</v>
      </c>
      <c r="G684" s="117"/>
      <c r="H684" s="23">
        <v>6</v>
      </c>
      <c r="I684" s="24">
        <f t="shared" si="67"/>
        <v>0</v>
      </c>
      <c r="K684" s="5"/>
    </row>
    <row r="685" spans="2:11" s="3" customFormat="1" outlineLevel="1">
      <c r="B685" s="4"/>
      <c r="C685" s="134" t="s">
        <v>1595</v>
      </c>
      <c r="D685" s="135"/>
      <c r="E685" s="53" t="s">
        <v>1596</v>
      </c>
      <c r="F685" s="54"/>
      <c r="G685" s="123"/>
      <c r="H685" s="55" t="s">
        <v>41</v>
      </c>
      <c r="I685" s="56">
        <f>SUM(I686:I704)</f>
        <v>0</v>
      </c>
      <c r="K685" s="5"/>
    </row>
    <row r="686" spans="2:11" s="3" customFormat="1" ht="75" outlineLevel="2">
      <c r="B686" s="28"/>
      <c r="C686" s="19" t="s">
        <v>1597</v>
      </c>
      <c r="D686" s="25" t="s">
        <v>1102</v>
      </c>
      <c r="E686" s="26" t="s">
        <v>1306</v>
      </c>
      <c r="F686" s="27" t="s">
        <v>20</v>
      </c>
      <c r="G686" s="117"/>
      <c r="H686" s="23">
        <v>11550</v>
      </c>
      <c r="I686" s="24">
        <f t="shared" ref="I686:I704" si="68">+ROUND(G686,0)*H686</f>
        <v>0</v>
      </c>
      <c r="K686" s="5"/>
    </row>
    <row r="687" spans="2:11" s="3" customFormat="1" ht="75" outlineLevel="2">
      <c r="B687" s="28"/>
      <c r="C687" s="19" t="s">
        <v>1598</v>
      </c>
      <c r="D687" s="25" t="s">
        <v>959</v>
      </c>
      <c r="E687" s="26" t="s">
        <v>1460</v>
      </c>
      <c r="F687" s="27" t="s">
        <v>20</v>
      </c>
      <c r="G687" s="117"/>
      <c r="H687" s="23">
        <v>165</v>
      </c>
      <c r="I687" s="24">
        <f t="shared" si="68"/>
        <v>0</v>
      </c>
      <c r="K687" s="5"/>
    </row>
    <row r="688" spans="2:11" s="3" customFormat="1" ht="30" customHeight="1" outlineLevel="2">
      <c r="B688" s="28"/>
      <c r="C688" s="19" t="s">
        <v>1599</v>
      </c>
      <c r="D688" s="25" t="s">
        <v>1600</v>
      </c>
      <c r="E688" s="26" t="s">
        <v>1601</v>
      </c>
      <c r="F688" s="27" t="s">
        <v>20</v>
      </c>
      <c r="G688" s="117"/>
      <c r="H688" s="23">
        <v>260</v>
      </c>
      <c r="I688" s="24">
        <f t="shared" si="68"/>
        <v>0</v>
      </c>
      <c r="K688" s="5"/>
    </row>
    <row r="689" spans="2:11" s="3" customFormat="1" ht="60" outlineLevel="2">
      <c r="B689" s="28"/>
      <c r="C689" s="19" t="s">
        <v>1602</v>
      </c>
      <c r="D689" s="25" t="s">
        <v>1052</v>
      </c>
      <c r="E689" s="26" t="s">
        <v>1316</v>
      </c>
      <c r="F689" s="27" t="s">
        <v>337</v>
      </c>
      <c r="G689" s="117"/>
      <c r="H689" s="23">
        <v>109</v>
      </c>
      <c r="I689" s="24">
        <f t="shared" si="68"/>
        <v>0</v>
      </c>
      <c r="K689" s="5"/>
    </row>
    <row r="690" spans="2:11" s="3" customFormat="1" ht="90" outlineLevel="2">
      <c r="B690" s="28"/>
      <c r="C690" s="19" t="s">
        <v>1603</v>
      </c>
      <c r="D690" s="25" t="s">
        <v>1604</v>
      </c>
      <c r="E690" s="26" t="s">
        <v>1605</v>
      </c>
      <c r="F690" s="27" t="s">
        <v>337</v>
      </c>
      <c r="G690" s="117"/>
      <c r="H690" s="23">
        <v>265</v>
      </c>
      <c r="I690" s="24">
        <f t="shared" si="68"/>
        <v>0</v>
      </c>
      <c r="K690" s="5"/>
    </row>
    <row r="691" spans="2:11" s="3" customFormat="1" ht="24.75" customHeight="1" outlineLevel="2">
      <c r="B691" s="28"/>
      <c r="C691" s="19" t="s">
        <v>1606</v>
      </c>
      <c r="D691" s="25" t="s">
        <v>1061</v>
      </c>
      <c r="E691" s="26" t="s">
        <v>1607</v>
      </c>
      <c r="F691" s="27" t="s">
        <v>337</v>
      </c>
      <c r="G691" s="117"/>
      <c r="H691" s="23">
        <v>24</v>
      </c>
      <c r="I691" s="24">
        <f t="shared" si="68"/>
        <v>0</v>
      </c>
      <c r="K691" s="5"/>
    </row>
    <row r="692" spans="2:11" s="3" customFormat="1" ht="24.75" customHeight="1" outlineLevel="2">
      <c r="B692" s="28"/>
      <c r="C692" s="19" t="s">
        <v>1608</v>
      </c>
      <c r="D692" s="25" t="s">
        <v>1609</v>
      </c>
      <c r="E692" s="26" t="s">
        <v>1610</v>
      </c>
      <c r="F692" s="27" t="s">
        <v>337</v>
      </c>
      <c r="G692" s="117"/>
      <c r="H692" s="23">
        <v>1</v>
      </c>
      <c r="I692" s="24">
        <f t="shared" si="68"/>
        <v>0</v>
      </c>
      <c r="K692" s="5"/>
    </row>
    <row r="693" spans="2:11" s="3" customFormat="1" ht="24.75" customHeight="1" outlineLevel="2">
      <c r="B693" s="28"/>
      <c r="C693" s="19" t="s">
        <v>1611</v>
      </c>
      <c r="D693" s="25" t="s">
        <v>1612</v>
      </c>
      <c r="E693" s="26" t="s">
        <v>1613</v>
      </c>
      <c r="F693" s="27" t="s">
        <v>337</v>
      </c>
      <c r="G693" s="117"/>
      <c r="H693" s="23">
        <v>32</v>
      </c>
      <c r="I693" s="24">
        <f t="shared" si="68"/>
        <v>0</v>
      </c>
      <c r="K693" s="5"/>
    </row>
    <row r="694" spans="2:11" s="3" customFormat="1" ht="45" outlineLevel="2">
      <c r="B694" s="28"/>
      <c r="C694" s="19" t="s">
        <v>1614</v>
      </c>
      <c r="D694" s="25" t="s">
        <v>1615</v>
      </c>
      <c r="E694" s="26" t="s">
        <v>1616</v>
      </c>
      <c r="F694" s="27" t="s">
        <v>337</v>
      </c>
      <c r="G694" s="117"/>
      <c r="H694" s="23">
        <v>173</v>
      </c>
      <c r="I694" s="24">
        <f t="shared" si="68"/>
        <v>0</v>
      </c>
      <c r="K694" s="5"/>
    </row>
    <row r="695" spans="2:11" s="3" customFormat="1" ht="30" customHeight="1" outlineLevel="2">
      <c r="B695" s="28"/>
      <c r="C695" s="19" t="s">
        <v>1617</v>
      </c>
      <c r="D695" s="25" t="s">
        <v>1618</v>
      </c>
      <c r="E695" s="26" t="s">
        <v>1619</v>
      </c>
      <c r="F695" s="27" t="s">
        <v>337</v>
      </c>
      <c r="G695" s="117"/>
      <c r="H695" s="23">
        <v>141</v>
      </c>
      <c r="I695" s="24">
        <f t="shared" si="68"/>
        <v>0</v>
      </c>
      <c r="K695" s="5"/>
    </row>
    <row r="696" spans="2:11" s="3" customFormat="1" ht="30" customHeight="1" outlineLevel="2">
      <c r="B696" s="28"/>
      <c r="C696" s="19" t="s">
        <v>1620</v>
      </c>
      <c r="D696" s="25" t="s">
        <v>1621</v>
      </c>
      <c r="E696" s="26" t="s">
        <v>1622</v>
      </c>
      <c r="F696" s="27" t="s">
        <v>337</v>
      </c>
      <c r="G696" s="117"/>
      <c r="H696" s="23">
        <v>27</v>
      </c>
      <c r="I696" s="24">
        <f t="shared" si="68"/>
        <v>0</v>
      </c>
      <c r="K696" s="5"/>
    </row>
    <row r="697" spans="2:11" s="3" customFormat="1" ht="30" customHeight="1" outlineLevel="2">
      <c r="B697" s="28"/>
      <c r="C697" s="19" t="s">
        <v>1623</v>
      </c>
      <c r="D697" s="25" t="s">
        <v>1624</v>
      </c>
      <c r="E697" s="26" t="s">
        <v>1625</v>
      </c>
      <c r="F697" s="27" t="s">
        <v>337</v>
      </c>
      <c r="G697" s="117"/>
      <c r="H697" s="23">
        <v>66</v>
      </c>
      <c r="I697" s="24">
        <f t="shared" si="68"/>
        <v>0</v>
      </c>
      <c r="K697" s="5"/>
    </row>
    <row r="698" spans="2:11" s="3" customFormat="1" ht="30" customHeight="1" outlineLevel="2">
      <c r="B698" s="28"/>
      <c r="C698" s="19" t="s">
        <v>1626</v>
      </c>
      <c r="D698" s="25" t="s">
        <v>1013</v>
      </c>
      <c r="E698" s="26" t="s">
        <v>1627</v>
      </c>
      <c r="F698" s="27" t="s">
        <v>20</v>
      </c>
      <c r="G698" s="117"/>
      <c r="H698" s="23">
        <v>7088</v>
      </c>
      <c r="I698" s="24">
        <f t="shared" si="68"/>
        <v>0</v>
      </c>
      <c r="K698" s="5"/>
    </row>
    <row r="699" spans="2:11" s="3" customFormat="1" ht="30" customHeight="1" outlineLevel="2">
      <c r="B699" s="28"/>
      <c r="C699" s="19" t="s">
        <v>1628</v>
      </c>
      <c r="D699" s="25" t="s">
        <v>1022</v>
      </c>
      <c r="E699" s="26" t="s">
        <v>1629</v>
      </c>
      <c r="F699" s="27" t="s">
        <v>20</v>
      </c>
      <c r="G699" s="117"/>
      <c r="H699" s="23">
        <v>1562</v>
      </c>
      <c r="I699" s="24">
        <f t="shared" si="68"/>
        <v>0</v>
      </c>
      <c r="K699" s="5"/>
    </row>
    <row r="700" spans="2:11" s="3" customFormat="1" ht="30" customHeight="1" outlineLevel="2">
      <c r="B700" s="28"/>
      <c r="C700" s="19" t="s">
        <v>1630</v>
      </c>
      <c r="D700" s="25" t="s">
        <v>1631</v>
      </c>
      <c r="E700" s="26" t="s">
        <v>1632</v>
      </c>
      <c r="F700" s="27" t="s">
        <v>20</v>
      </c>
      <c r="G700" s="117"/>
      <c r="H700" s="23">
        <v>1700</v>
      </c>
      <c r="I700" s="24">
        <f t="shared" si="68"/>
        <v>0</v>
      </c>
      <c r="K700" s="5"/>
    </row>
    <row r="701" spans="2:11" s="3" customFormat="1" ht="62.25" customHeight="1" outlineLevel="2">
      <c r="B701" s="28"/>
      <c r="C701" s="19" t="s">
        <v>1633</v>
      </c>
      <c r="D701" s="25" t="s">
        <v>1634</v>
      </c>
      <c r="E701" s="26" t="s">
        <v>1635</v>
      </c>
      <c r="F701" s="27" t="s">
        <v>337</v>
      </c>
      <c r="G701" s="117"/>
      <c r="H701" s="23">
        <v>182</v>
      </c>
      <c r="I701" s="24">
        <f t="shared" si="68"/>
        <v>0</v>
      </c>
      <c r="K701" s="5"/>
    </row>
    <row r="702" spans="2:11" s="3" customFormat="1" ht="62.25" customHeight="1" outlineLevel="2">
      <c r="B702" s="28"/>
      <c r="C702" s="19" t="s">
        <v>1636</v>
      </c>
      <c r="D702" s="25" t="s">
        <v>1637</v>
      </c>
      <c r="E702" s="26" t="s">
        <v>1638</v>
      </c>
      <c r="F702" s="27" t="s">
        <v>337</v>
      </c>
      <c r="G702" s="117"/>
      <c r="H702" s="23">
        <v>127</v>
      </c>
      <c r="I702" s="24">
        <f t="shared" si="68"/>
        <v>0</v>
      </c>
      <c r="K702" s="5"/>
    </row>
    <row r="703" spans="2:11" s="3" customFormat="1" ht="24.75" customHeight="1" outlineLevel="2">
      <c r="B703" s="28"/>
      <c r="C703" s="19" t="s">
        <v>1639</v>
      </c>
      <c r="D703" s="25" t="s">
        <v>1070</v>
      </c>
      <c r="E703" s="26" t="s">
        <v>1640</v>
      </c>
      <c r="F703" s="27" t="s">
        <v>1641</v>
      </c>
      <c r="G703" s="117"/>
      <c r="H703" s="23">
        <v>24</v>
      </c>
      <c r="I703" s="24">
        <f t="shared" si="68"/>
        <v>0</v>
      </c>
      <c r="K703" s="5"/>
    </row>
    <row r="704" spans="2:11" s="3" customFormat="1" ht="24.75" customHeight="1" outlineLevel="2">
      <c r="B704" s="28"/>
      <c r="C704" s="19" t="s">
        <v>1642</v>
      </c>
      <c r="D704" s="25" t="s">
        <v>1643</v>
      </c>
      <c r="E704" s="26" t="s">
        <v>1644</v>
      </c>
      <c r="F704" s="27" t="s">
        <v>279</v>
      </c>
      <c r="G704" s="117"/>
      <c r="H704" s="23">
        <v>470</v>
      </c>
      <c r="I704" s="24">
        <f t="shared" si="68"/>
        <v>0</v>
      </c>
      <c r="K704" s="5"/>
    </row>
    <row r="705" spans="2:12" s="3" customFormat="1">
      <c r="B705" s="4"/>
      <c r="C705" s="132">
        <v>13</v>
      </c>
      <c r="D705" s="133"/>
      <c r="E705" s="15" t="s">
        <v>1645</v>
      </c>
      <c r="F705" s="16"/>
      <c r="G705" s="118"/>
      <c r="H705" s="17" t="s">
        <v>41</v>
      </c>
      <c r="I705" s="18">
        <f>+I706+I719+I732+I737+I743</f>
        <v>0</v>
      </c>
      <c r="K705" s="5"/>
    </row>
    <row r="706" spans="2:12" outlineLevel="1" collapsed="1">
      <c r="B706" s="2"/>
      <c r="C706" s="134" t="s">
        <v>1646</v>
      </c>
      <c r="D706" s="135"/>
      <c r="E706" s="36" t="s">
        <v>1647</v>
      </c>
      <c r="F706" s="37"/>
      <c r="G706" s="120"/>
      <c r="H706" s="38" t="s">
        <v>41</v>
      </c>
      <c r="I706" s="39">
        <f>SUM(I707:I718)</f>
        <v>0</v>
      </c>
      <c r="K706" s="5"/>
      <c r="L706" s="3"/>
    </row>
    <row r="707" spans="2:12" s="3" customFormat="1" ht="75" outlineLevel="2">
      <c r="B707" s="4"/>
      <c r="C707" s="19" t="s">
        <v>1648</v>
      </c>
      <c r="D707" s="25" t="s">
        <v>1649</v>
      </c>
      <c r="E707" s="26" t="s">
        <v>1650</v>
      </c>
      <c r="F707" s="27" t="s">
        <v>20</v>
      </c>
      <c r="G707" s="117"/>
      <c r="H707" s="23">
        <v>2480</v>
      </c>
      <c r="I707" s="24">
        <f t="shared" ref="I707:I718" si="69">+ROUND(G707,0)*H707</f>
        <v>0</v>
      </c>
      <c r="K707" s="40"/>
    </row>
    <row r="708" spans="2:12" s="3" customFormat="1" ht="75" outlineLevel="2">
      <c r="B708" s="4"/>
      <c r="C708" s="19" t="s">
        <v>1651</v>
      </c>
      <c r="D708" s="25" t="s">
        <v>1652</v>
      </c>
      <c r="E708" s="26" t="s">
        <v>1653</v>
      </c>
      <c r="F708" s="27" t="s">
        <v>20</v>
      </c>
      <c r="G708" s="117"/>
      <c r="H708" s="23">
        <v>890</v>
      </c>
      <c r="I708" s="24">
        <f t="shared" si="69"/>
        <v>0</v>
      </c>
      <c r="K708" s="5"/>
    </row>
    <row r="709" spans="2:12" s="3" customFormat="1" ht="75" outlineLevel="2">
      <c r="B709" s="4"/>
      <c r="C709" s="19" t="s">
        <v>1654</v>
      </c>
      <c r="D709" s="25" t="s">
        <v>1655</v>
      </c>
      <c r="E709" s="26" t="s">
        <v>1656</v>
      </c>
      <c r="F709" s="27" t="s">
        <v>20</v>
      </c>
      <c r="G709" s="117"/>
      <c r="H709" s="23">
        <v>20</v>
      </c>
      <c r="I709" s="24">
        <f t="shared" si="69"/>
        <v>0</v>
      </c>
      <c r="K709" s="5"/>
    </row>
    <row r="710" spans="2:12" s="3" customFormat="1" ht="75" outlineLevel="2">
      <c r="B710" s="4"/>
      <c r="C710" s="19" t="s">
        <v>1657</v>
      </c>
      <c r="D710" s="25" t="s">
        <v>1658</v>
      </c>
      <c r="E710" s="26" t="s">
        <v>1659</v>
      </c>
      <c r="F710" s="27" t="s">
        <v>20</v>
      </c>
      <c r="G710" s="117"/>
      <c r="H710" s="23">
        <v>340</v>
      </c>
      <c r="I710" s="24">
        <f t="shared" si="69"/>
        <v>0</v>
      </c>
      <c r="K710" s="5"/>
    </row>
    <row r="711" spans="2:12" s="3" customFormat="1" ht="30" customHeight="1" outlineLevel="2">
      <c r="B711" s="4"/>
      <c r="C711" s="19" t="s">
        <v>1660</v>
      </c>
      <c r="D711" s="25" t="s">
        <v>1465</v>
      </c>
      <c r="E711" s="26" t="s">
        <v>1466</v>
      </c>
      <c r="F711" s="27" t="s">
        <v>20</v>
      </c>
      <c r="G711" s="117"/>
      <c r="H711" s="23">
        <v>20</v>
      </c>
      <c r="I711" s="24">
        <f t="shared" si="69"/>
        <v>0</v>
      </c>
      <c r="K711" s="5"/>
    </row>
    <row r="712" spans="2:12" s="3" customFormat="1" ht="167.25" customHeight="1" outlineLevel="2">
      <c r="B712" s="4"/>
      <c r="C712" s="19" t="s">
        <v>1661</v>
      </c>
      <c r="D712" s="25" t="s">
        <v>1114</v>
      </c>
      <c r="E712" s="26" t="s">
        <v>1662</v>
      </c>
      <c r="F712" s="27" t="s">
        <v>279</v>
      </c>
      <c r="G712" s="117"/>
      <c r="H712" s="23">
        <v>8</v>
      </c>
      <c r="I712" s="24">
        <f t="shared" si="69"/>
        <v>0</v>
      </c>
      <c r="K712" s="5"/>
    </row>
    <row r="713" spans="2:12" s="3" customFormat="1" ht="243" customHeight="1" outlineLevel="2">
      <c r="B713" s="4"/>
      <c r="C713" s="19" t="s">
        <v>1663</v>
      </c>
      <c r="D713" s="25" t="s">
        <v>1664</v>
      </c>
      <c r="E713" s="26" t="s">
        <v>1665</v>
      </c>
      <c r="F713" s="27" t="s">
        <v>279</v>
      </c>
      <c r="G713" s="117"/>
      <c r="H713" s="23">
        <v>213</v>
      </c>
      <c r="I713" s="24">
        <f t="shared" si="69"/>
        <v>0</v>
      </c>
      <c r="K713" s="5"/>
    </row>
    <row r="714" spans="2:12" s="3" customFormat="1" ht="90" outlineLevel="2">
      <c r="B714" s="4"/>
      <c r="C714" s="19" t="s">
        <v>1666</v>
      </c>
      <c r="D714" s="25" t="s">
        <v>1604</v>
      </c>
      <c r="E714" s="26" t="s">
        <v>1605</v>
      </c>
      <c r="F714" s="27" t="s">
        <v>337</v>
      </c>
      <c r="G714" s="117"/>
      <c r="H714" s="23">
        <v>8</v>
      </c>
      <c r="I714" s="24">
        <f t="shared" si="69"/>
        <v>0</v>
      </c>
      <c r="K714" s="5"/>
    </row>
    <row r="715" spans="2:12" s="3" customFormat="1" ht="75" outlineLevel="2">
      <c r="B715" s="4"/>
      <c r="C715" s="19" t="s">
        <v>1667</v>
      </c>
      <c r="D715" s="25" t="s">
        <v>1668</v>
      </c>
      <c r="E715" s="26" t="s">
        <v>1669</v>
      </c>
      <c r="F715" s="27" t="s">
        <v>337</v>
      </c>
      <c r="G715" s="117"/>
      <c r="H715" s="23">
        <v>18</v>
      </c>
      <c r="I715" s="24">
        <f t="shared" si="69"/>
        <v>0</v>
      </c>
      <c r="K715" s="5"/>
    </row>
    <row r="716" spans="2:12" s="3" customFormat="1" ht="30" outlineLevel="2">
      <c r="B716" s="4"/>
      <c r="C716" s="19" t="s">
        <v>1670</v>
      </c>
      <c r="D716" s="25" t="s">
        <v>1671</v>
      </c>
      <c r="E716" s="26" t="s">
        <v>1672</v>
      </c>
      <c r="F716" s="27" t="s">
        <v>337</v>
      </c>
      <c r="G716" s="117"/>
      <c r="H716" s="23">
        <v>22</v>
      </c>
      <c r="I716" s="24">
        <f t="shared" si="69"/>
        <v>0</v>
      </c>
      <c r="K716" s="5"/>
    </row>
    <row r="717" spans="2:12" s="3" customFormat="1" ht="75" outlineLevel="2">
      <c r="B717" s="4"/>
      <c r="C717" s="19" t="s">
        <v>1673</v>
      </c>
      <c r="D717" s="25" t="s">
        <v>1674</v>
      </c>
      <c r="E717" s="26" t="s">
        <v>1675</v>
      </c>
      <c r="F717" s="27" t="s">
        <v>337</v>
      </c>
      <c r="G717" s="117"/>
      <c r="H717" s="23">
        <v>220</v>
      </c>
      <c r="I717" s="24">
        <f t="shared" si="69"/>
        <v>0</v>
      </c>
      <c r="K717" s="5"/>
    </row>
    <row r="718" spans="2:12" s="3" customFormat="1" ht="75" outlineLevel="2">
      <c r="B718" s="4"/>
      <c r="C718" s="19" t="s">
        <v>1676</v>
      </c>
      <c r="D718" s="25" t="s">
        <v>1677</v>
      </c>
      <c r="E718" s="26" t="s">
        <v>1678</v>
      </c>
      <c r="F718" s="27" t="s">
        <v>337</v>
      </c>
      <c r="G718" s="117"/>
      <c r="H718" s="23">
        <v>8</v>
      </c>
      <c r="I718" s="24">
        <f t="shared" si="69"/>
        <v>0</v>
      </c>
      <c r="K718" s="5"/>
    </row>
    <row r="719" spans="2:12" outlineLevel="1">
      <c r="B719" s="2"/>
      <c r="C719" s="134" t="s">
        <v>1679</v>
      </c>
      <c r="D719" s="135"/>
      <c r="E719" s="36" t="s">
        <v>1680</v>
      </c>
      <c r="F719" s="37"/>
      <c r="G719" s="120"/>
      <c r="H719" s="38" t="s">
        <v>41</v>
      </c>
      <c r="I719" s="39">
        <f>SUM(I720:I731)</f>
        <v>0</v>
      </c>
      <c r="K719" s="5"/>
      <c r="L719" s="3"/>
    </row>
    <row r="720" spans="2:12" s="3" customFormat="1" ht="60" outlineLevel="2">
      <c r="B720" s="4"/>
      <c r="C720" s="19" t="s">
        <v>1681</v>
      </c>
      <c r="D720" s="25" t="s">
        <v>1117</v>
      </c>
      <c r="E720" s="26" t="s">
        <v>1682</v>
      </c>
      <c r="F720" s="27" t="s">
        <v>279</v>
      </c>
      <c r="G720" s="117"/>
      <c r="H720" s="23">
        <v>67</v>
      </c>
      <c r="I720" s="24">
        <f t="shared" ref="I720:I731" si="70">+ROUND(G720,0)*H720</f>
        <v>0</v>
      </c>
      <c r="K720" s="40"/>
    </row>
    <row r="721" spans="2:12" s="3" customFormat="1" ht="87.75" customHeight="1" outlineLevel="2">
      <c r="B721" s="4"/>
      <c r="C721" s="19" t="s">
        <v>1683</v>
      </c>
      <c r="D721" s="25" t="s">
        <v>1684</v>
      </c>
      <c r="E721" s="26" t="s">
        <v>1685</v>
      </c>
      <c r="F721" s="27" t="s">
        <v>279</v>
      </c>
      <c r="G721" s="117"/>
      <c r="H721" s="23">
        <v>3</v>
      </c>
      <c r="I721" s="24">
        <f t="shared" si="70"/>
        <v>0</v>
      </c>
      <c r="K721" s="5"/>
    </row>
    <row r="722" spans="2:12" s="3" customFormat="1" ht="75" outlineLevel="2">
      <c r="B722" s="4"/>
      <c r="C722" s="19" t="s">
        <v>1686</v>
      </c>
      <c r="D722" s="25" t="s">
        <v>1120</v>
      </c>
      <c r="E722" s="26" t="s">
        <v>1687</v>
      </c>
      <c r="F722" s="27" t="s">
        <v>279</v>
      </c>
      <c r="G722" s="117"/>
      <c r="H722" s="23">
        <v>16</v>
      </c>
      <c r="I722" s="24">
        <f t="shared" si="70"/>
        <v>0</v>
      </c>
      <c r="K722" s="5"/>
    </row>
    <row r="723" spans="2:12" s="3" customFormat="1" ht="60" outlineLevel="2">
      <c r="B723" s="4"/>
      <c r="C723" s="19" t="s">
        <v>1688</v>
      </c>
      <c r="D723" s="25" t="s">
        <v>1123</v>
      </c>
      <c r="E723" s="26" t="s">
        <v>1689</v>
      </c>
      <c r="F723" s="27" t="s">
        <v>279</v>
      </c>
      <c r="G723" s="117"/>
      <c r="H723" s="23">
        <v>53</v>
      </c>
      <c r="I723" s="24">
        <f t="shared" si="70"/>
        <v>0</v>
      </c>
      <c r="K723" s="5"/>
    </row>
    <row r="724" spans="2:12" s="3" customFormat="1" ht="60" outlineLevel="2">
      <c r="B724" s="4"/>
      <c r="C724" s="19" t="s">
        <v>1690</v>
      </c>
      <c r="D724" s="25" t="s">
        <v>1691</v>
      </c>
      <c r="E724" s="26" t="s">
        <v>1692</v>
      </c>
      <c r="F724" s="27" t="s">
        <v>279</v>
      </c>
      <c r="G724" s="117"/>
      <c r="H724" s="23">
        <v>3</v>
      </c>
      <c r="I724" s="24">
        <f t="shared" si="70"/>
        <v>0</v>
      </c>
      <c r="K724" s="5"/>
    </row>
    <row r="725" spans="2:12" s="3" customFormat="1" ht="60" outlineLevel="2">
      <c r="B725" s="4"/>
      <c r="C725" s="19" t="s">
        <v>1693</v>
      </c>
      <c r="D725" s="25" t="s">
        <v>1126</v>
      </c>
      <c r="E725" s="26" t="s">
        <v>1694</v>
      </c>
      <c r="F725" s="27" t="s">
        <v>279</v>
      </c>
      <c r="G725" s="117"/>
      <c r="H725" s="23">
        <v>15</v>
      </c>
      <c r="I725" s="24">
        <f t="shared" si="70"/>
        <v>0</v>
      </c>
      <c r="K725" s="5"/>
    </row>
    <row r="726" spans="2:12" s="3" customFormat="1" ht="120.75" customHeight="1" outlineLevel="2">
      <c r="B726" s="4"/>
      <c r="C726" s="19" t="s">
        <v>1695</v>
      </c>
      <c r="D726" s="25" t="s">
        <v>1128</v>
      </c>
      <c r="E726" s="26" t="s">
        <v>1696</v>
      </c>
      <c r="F726" s="27" t="s">
        <v>279</v>
      </c>
      <c r="G726" s="117"/>
      <c r="H726" s="23">
        <v>16</v>
      </c>
      <c r="I726" s="24">
        <f t="shared" si="70"/>
        <v>0</v>
      </c>
      <c r="K726" s="5"/>
    </row>
    <row r="727" spans="2:12" s="3" customFormat="1" ht="90" outlineLevel="2">
      <c r="B727" s="4"/>
      <c r="C727" s="19" t="s">
        <v>1697</v>
      </c>
      <c r="D727" s="25" t="s">
        <v>1698</v>
      </c>
      <c r="E727" s="26" t="s">
        <v>1699</v>
      </c>
      <c r="F727" s="27" t="s">
        <v>279</v>
      </c>
      <c r="G727" s="117"/>
      <c r="H727" s="23">
        <v>80</v>
      </c>
      <c r="I727" s="24">
        <f t="shared" si="70"/>
        <v>0</v>
      </c>
      <c r="K727" s="5"/>
    </row>
    <row r="728" spans="2:12" s="3" customFormat="1" ht="81.75" customHeight="1" outlineLevel="2">
      <c r="B728" s="4"/>
      <c r="C728" s="19" t="s">
        <v>1700</v>
      </c>
      <c r="D728" s="25" t="s">
        <v>1701</v>
      </c>
      <c r="E728" s="26" t="s">
        <v>1702</v>
      </c>
      <c r="F728" s="27" t="s">
        <v>279</v>
      </c>
      <c r="G728" s="117"/>
      <c r="H728" s="23">
        <v>116</v>
      </c>
      <c r="I728" s="24">
        <f t="shared" si="70"/>
        <v>0</v>
      </c>
      <c r="K728" s="5"/>
    </row>
    <row r="729" spans="2:12" s="3" customFormat="1" ht="55.5" customHeight="1" outlineLevel="2">
      <c r="B729" s="4"/>
      <c r="C729" s="19" t="s">
        <v>1703</v>
      </c>
      <c r="D729" s="25" t="s">
        <v>1704</v>
      </c>
      <c r="E729" s="26" t="s">
        <v>1705</v>
      </c>
      <c r="F729" s="27" t="s">
        <v>279</v>
      </c>
      <c r="G729" s="117"/>
      <c r="H729" s="23">
        <v>5</v>
      </c>
      <c r="I729" s="24">
        <f t="shared" si="70"/>
        <v>0</v>
      </c>
      <c r="K729" s="5"/>
    </row>
    <row r="730" spans="2:12" s="3" customFormat="1" ht="65.25" customHeight="1" outlineLevel="2">
      <c r="B730" s="4"/>
      <c r="C730" s="19" t="s">
        <v>1706</v>
      </c>
      <c r="D730" s="25" t="s">
        <v>1707</v>
      </c>
      <c r="E730" s="26" t="s">
        <v>1708</v>
      </c>
      <c r="F730" s="27" t="s">
        <v>279</v>
      </c>
      <c r="G730" s="117"/>
      <c r="H730" s="23">
        <v>96</v>
      </c>
      <c r="I730" s="24">
        <f t="shared" si="70"/>
        <v>0</v>
      </c>
      <c r="K730" s="5"/>
    </row>
    <row r="731" spans="2:12" s="3" customFormat="1" ht="60" outlineLevel="2">
      <c r="B731" s="4"/>
      <c r="C731" s="19" t="s">
        <v>1709</v>
      </c>
      <c r="D731" s="25" t="s">
        <v>1710</v>
      </c>
      <c r="E731" s="26" t="s">
        <v>1711</v>
      </c>
      <c r="F731" s="27" t="s">
        <v>279</v>
      </c>
      <c r="G731" s="117"/>
      <c r="H731" s="23">
        <v>16</v>
      </c>
      <c r="I731" s="24">
        <f t="shared" si="70"/>
        <v>0</v>
      </c>
      <c r="K731" s="5"/>
    </row>
    <row r="732" spans="2:12" outlineLevel="1">
      <c r="B732" s="2"/>
      <c r="C732" s="134" t="s">
        <v>1712</v>
      </c>
      <c r="D732" s="135"/>
      <c r="E732" s="36" t="s">
        <v>1713</v>
      </c>
      <c r="F732" s="37"/>
      <c r="G732" s="120"/>
      <c r="H732" s="38" t="s">
        <v>41</v>
      </c>
      <c r="I732" s="39">
        <f>SUM(I733:I736)</f>
        <v>0</v>
      </c>
      <c r="K732" s="5"/>
      <c r="L732" s="3"/>
    </row>
    <row r="733" spans="2:12" s="3" customFormat="1" ht="60" outlineLevel="2">
      <c r="B733" s="4"/>
      <c r="C733" s="19" t="s">
        <v>1714</v>
      </c>
      <c r="D733" s="25" t="s">
        <v>1715</v>
      </c>
      <c r="E733" s="26" t="s">
        <v>1716</v>
      </c>
      <c r="F733" s="27" t="s">
        <v>279</v>
      </c>
      <c r="G733" s="117"/>
      <c r="H733" s="23">
        <v>146</v>
      </c>
      <c r="I733" s="24">
        <f t="shared" ref="I733:I736" si="71">+ROUND(G733,0)*H733</f>
        <v>0</v>
      </c>
      <c r="K733" s="40"/>
    </row>
    <row r="734" spans="2:12" s="3" customFormat="1" ht="75" outlineLevel="2">
      <c r="B734" s="4"/>
      <c r="C734" s="19" t="s">
        <v>1717</v>
      </c>
      <c r="D734" s="25" t="s">
        <v>1718</v>
      </c>
      <c r="E734" s="26" t="s">
        <v>1719</v>
      </c>
      <c r="F734" s="27" t="s">
        <v>279</v>
      </c>
      <c r="G734" s="117"/>
      <c r="H734" s="23">
        <v>40</v>
      </c>
      <c r="I734" s="24">
        <f t="shared" si="71"/>
        <v>0</v>
      </c>
      <c r="K734" s="5"/>
    </row>
    <row r="735" spans="2:12" s="3" customFormat="1" ht="75" outlineLevel="2">
      <c r="B735" s="4"/>
      <c r="C735" s="19" t="s">
        <v>1720</v>
      </c>
      <c r="D735" s="25" t="s">
        <v>1721</v>
      </c>
      <c r="E735" s="26" t="s">
        <v>1722</v>
      </c>
      <c r="F735" s="27" t="s">
        <v>279</v>
      </c>
      <c r="G735" s="117"/>
      <c r="H735" s="23">
        <v>22</v>
      </c>
      <c r="I735" s="24">
        <f t="shared" si="71"/>
        <v>0</v>
      </c>
      <c r="K735" s="5"/>
    </row>
    <row r="736" spans="2:12" s="3" customFormat="1" ht="75" outlineLevel="2">
      <c r="B736" s="4"/>
      <c r="C736" s="19" t="s">
        <v>1723</v>
      </c>
      <c r="D736" s="25" t="s">
        <v>1724</v>
      </c>
      <c r="E736" s="26" t="s">
        <v>1725</v>
      </c>
      <c r="F736" s="27" t="s">
        <v>279</v>
      </c>
      <c r="G736" s="117"/>
      <c r="H736" s="23">
        <v>5</v>
      </c>
      <c r="I736" s="24">
        <f t="shared" si="71"/>
        <v>0</v>
      </c>
      <c r="K736" s="5"/>
    </row>
    <row r="737" spans="2:12" outlineLevel="1">
      <c r="B737" s="2"/>
      <c r="C737" s="134" t="s">
        <v>1726</v>
      </c>
      <c r="D737" s="135"/>
      <c r="E737" s="36" t="s">
        <v>1727</v>
      </c>
      <c r="F737" s="37"/>
      <c r="G737" s="120"/>
      <c r="H737" s="38" t="s">
        <v>41</v>
      </c>
      <c r="I737" s="39">
        <f>SUM(I738:I742)</f>
        <v>0</v>
      </c>
      <c r="K737" s="5"/>
      <c r="L737" s="3"/>
    </row>
    <row r="738" spans="2:12" s="3" customFormat="1" ht="75" outlineLevel="2">
      <c r="B738" s="4"/>
      <c r="C738" s="19" t="s">
        <v>1728</v>
      </c>
      <c r="D738" s="25" t="s">
        <v>1729</v>
      </c>
      <c r="E738" s="26" t="s">
        <v>1730</v>
      </c>
      <c r="F738" s="27" t="s">
        <v>20</v>
      </c>
      <c r="G738" s="117"/>
      <c r="H738" s="23">
        <v>3200</v>
      </c>
      <c r="I738" s="24">
        <f t="shared" ref="I738:I742" si="72">+ROUND(G738,0)*H738</f>
        <v>0</v>
      </c>
      <c r="K738" s="40"/>
    </row>
    <row r="739" spans="2:12" s="3" customFormat="1" ht="75" outlineLevel="2">
      <c r="B739" s="4"/>
      <c r="C739" s="19" t="s">
        <v>1731</v>
      </c>
      <c r="D739" s="25" t="s">
        <v>1732</v>
      </c>
      <c r="E739" s="26" t="s">
        <v>1733</v>
      </c>
      <c r="F739" s="27" t="s">
        <v>20</v>
      </c>
      <c r="G739" s="117"/>
      <c r="H739" s="23">
        <v>6400</v>
      </c>
      <c r="I739" s="24">
        <f t="shared" si="72"/>
        <v>0</v>
      </c>
      <c r="K739" s="5"/>
    </row>
    <row r="740" spans="2:12" s="3" customFormat="1" ht="60" outlineLevel="2">
      <c r="B740" s="4"/>
      <c r="C740" s="19" t="s">
        <v>1734</v>
      </c>
      <c r="D740" s="25" t="s">
        <v>1735</v>
      </c>
      <c r="E740" s="26" t="s">
        <v>1736</v>
      </c>
      <c r="F740" s="27" t="s">
        <v>20</v>
      </c>
      <c r="G740" s="117"/>
      <c r="H740" s="23">
        <v>240</v>
      </c>
      <c r="I740" s="24">
        <f t="shared" si="72"/>
        <v>0</v>
      </c>
      <c r="K740" s="5"/>
    </row>
    <row r="741" spans="2:12" s="3" customFormat="1" ht="24.75" customHeight="1" outlineLevel="2">
      <c r="B741" s="4"/>
      <c r="C741" s="19" t="s">
        <v>1737</v>
      </c>
      <c r="D741" s="25" t="s">
        <v>1323</v>
      </c>
      <c r="E741" s="26" t="s">
        <v>1324</v>
      </c>
      <c r="F741" s="27" t="s">
        <v>279</v>
      </c>
      <c r="G741" s="117"/>
      <c r="H741" s="23">
        <v>8</v>
      </c>
      <c r="I741" s="24">
        <f t="shared" si="72"/>
        <v>0</v>
      </c>
      <c r="K741" s="5"/>
    </row>
    <row r="742" spans="2:12" s="3" customFormat="1" ht="24.75" customHeight="1" outlineLevel="2">
      <c r="B742" s="4"/>
      <c r="C742" s="19" t="s">
        <v>1738</v>
      </c>
      <c r="D742" s="25" t="s">
        <v>1739</v>
      </c>
      <c r="E742" s="26" t="s">
        <v>1740</v>
      </c>
      <c r="F742" s="27" t="s">
        <v>279</v>
      </c>
      <c r="G742" s="117"/>
      <c r="H742" s="23">
        <v>8</v>
      </c>
      <c r="I742" s="24">
        <f t="shared" si="72"/>
        <v>0</v>
      </c>
      <c r="K742" s="5"/>
    </row>
    <row r="743" spans="2:12" outlineLevel="1">
      <c r="B743" s="2"/>
      <c r="C743" s="134" t="s">
        <v>1741</v>
      </c>
      <c r="D743" s="135"/>
      <c r="E743" s="36" t="s">
        <v>1742</v>
      </c>
      <c r="F743" s="37"/>
      <c r="G743" s="120"/>
      <c r="H743" s="38" t="s">
        <v>41</v>
      </c>
      <c r="I743" s="39">
        <f>SUM(I744:I759)</f>
        <v>0</v>
      </c>
      <c r="K743" s="5"/>
      <c r="L743" s="3"/>
    </row>
    <row r="744" spans="2:12" s="3" customFormat="1" ht="60" outlineLevel="2">
      <c r="B744" s="4"/>
      <c r="C744" s="19" t="s">
        <v>1743</v>
      </c>
      <c r="D744" s="25" t="s">
        <v>1744</v>
      </c>
      <c r="E744" s="26" t="s">
        <v>1745</v>
      </c>
      <c r="F744" s="27" t="s">
        <v>279</v>
      </c>
      <c r="G744" s="117"/>
      <c r="H744" s="23">
        <v>8</v>
      </c>
      <c r="I744" s="24">
        <f t="shared" ref="I744:I759" si="73">+ROUND(G744,0)*H744</f>
        <v>0</v>
      </c>
      <c r="K744" s="40"/>
    </row>
    <row r="745" spans="2:12" s="3" customFormat="1" ht="45" outlineLevel="2">
      <c r="B745" s="4"/>
      <c r="C745" s="19" t="s">
        <v>1746</v>
      </c>
      <c r="D745" s="25" t="s">
        <v>1747</v>
      </c>
      <c r="E745" s="26" t="s">
        <v>1748</v>
      </c>
      <c r="F745" s="27" t="s">
        <v>279</v>
      </c>
      <c r="G745" s="117"/>
      <c r="H745" s="23">
        <v>8</v>
      </c>
      <c r="I745" s="24">
        <f t="shared" si="73"/>
        <v>0</v>
      </c>
      <c r="K745" s="5"/>
    </row>
    <row r="746" spans="2:12" s="3" customFormat="1" ht="90" outlineLevel="2">
      <c r="B746" s="4"/>
      <c r="C746" s="19" t="s">
        <v>1749</v>
      </c>
      <c r="D746" s="25" t="s">
        <v>1750</v>
      </c>
      <c r="E746" s="26" t="s">
        <v>1751</v>
      </c>
      <c r="F746" s="27" t="s">
        <v>279</v>
      </c>
      <c r="G746" s="117"/>
      <c r="H746" s="23">
        <v>8</v>
      </c>
      <c r="I746" s="24">
        <f t="shared" si="73"/>
        <v>0</v>
      </c>
      <c r="K746" s="5"/>
    </row>
    <row r="747" spans="2:12" s="3" customFormat="1" ht="42" customHeight="1" outlineLevel="2">
      <c r="B747" s="4"/>
      <c r="C747" s="19" t="s">
        <v>1752</v>
      </c>
      <c r="D747" s="25" t="s">
        <v>1753</v>
      </c>
      <c r="E747" s="26" t="s">
        <v>1754</v>
      </c>
      <c r="F747" s="27" t="s">
        <v>279</v>
      </c>
      <c r="G747" s="117"/>
      <c r="H747" s="23">
        <v>8</v>
      </c>
      <c r="I747" s="24">
        <f t="shared" si="73"/>
        <v>0</v>
      </c>
      <c r="K747" s="5"/>
    </row>
    <row r="748" spans="2:12" s="3" customFormat="1" ht="42" customHeight="1" outlineLevel="2">
      <c r="B748" s="4"/>
      <c r="C748" s="19" t="s">
        <v>1755</v>
      </c>
      <c r="D748" s="25" t="s">
        <v>1756</v>
      </c>
      <c r="E748" s="26" t="s">
        <v>1757</v>
      </c>
      <c r="F748" s="27" t="s">
        <v>279</v>
      </c>
      <c r="G748" s="117"/>
      <c r="H748" s="23">
        <v>8</v>
      </c>
      <c r="I748" s="24">
        <f t="shared" si="73"/>
        <v>0</v>
      </c>
      <c r="K748" s="5"/>
    </row>
    <row r="749" spans="2:12" s="3" customFormat="1" ht="90" outlineLevel="2">
      <c r="B749" s="4"/>
      <c r="C749" s="19" t="s">
        <v>1758</v>
      </c>
      <c r="D749" s="25" t="s">
        <v>1759</v>
      </c>
      <c r="E749" s="26" t="s">
        <v>1760</v>
      </c>
      <c r="F749" s="27" t="s">
        <v>279</v>
      </c>
      <c r="G749" s="117"/>
      <c r="H749" s="23">
        <v>8</v>
      </c>
      <c r="I749" s="24">
        <f t="shared" si="73"/>
        <v>0</v>
      </c>
      <c r="K749" s="5"/>
    </row>
    <row r="750" spans="2:12" s="3" customFormat="1" ht="105" outlineLevel="2">
      <c r="B750" s="4"/>
      <c r="C750" s="19" t="s">
        <v>1761</v>
      </c>
      <c r="D750" s="25" t="s">
        <v>1762</v>
      </c>
      <c r="E750" s="26" t="s">
        <v>1763</v>
      </c>
      <c r="F750" s="27" t="s">
        <v>279</v>
      </c>
      <c r="G750" s="117"/>
      <c r="H750" s="23">
        <v>8</v>
      </c>
      <c r="I750" s="24">
        <f t="shared" si="73"/>
        <v>0</v>
      </c>
      <c r="K750" s="5"/>
    </row>
    <row r="751" spans="2:12" s="3" customFormat="1" ht="27.75" customHeight="1" outlineLevel="2">
      <c r="B751" s="4"/>
      <c r="C751" s="19" t="s">
        <v>1764</v>
      </c>
      <c r="D751" s="25" t="s">
        <v>1765</v>
      </c>
      <c r="E751" s="26" t="s">
        <v>1766</v>
      </c>
      <c r="F751" s="27" t="s">
        <v>279</v>
      </c>
      <c r="G751" s="117"/>
      <c r="H751" s="23">
        <v>8</v>
      </c>
      <c r="I751" s="24">
        <f t="shared" si="73"/>
        <v>0</v>
      </c>
      <c r="K751" s="5"/>
    </row>
    <row r="752" spans="2:12" s="3" customFormat="1" ht="27.75" customHeight="1" outlineLevel="2">
      <c r="B752" s="4"/>
      <c r="C752" s="19" t="s">
        <v>1767</v>
      </c>
      <c r="D752" s="25" t="s">
        <v>1768</v>
      </c>
      <c r="E752" s="26" t="s">
        <v>1769</v>
      </c>
      <c r="F752" s="27" t="s">
        <v>279</v>
      </c>
      <c r="G752" s="117"/>
      <c r="H752" s="23">
        <v>8</v>
      </c>
      <c r="I752" s="24">
        <f t="shared" si="73"/>
        <v>0</v>
      </c>
      <c r="K752" s="5"/>
    </row>
    <row r="753" spans="2:12" s="3" customFormat="1" ht="27.75" customHeight="1" outlineLevel="2">
      <c r="B753" s="4"/>
      <c r="C753" s="19" t="s">
        <v>1770</v>
      </c>
      <c r="D753" s="25" t="s">
        <v>1771</v>
      </c>
      <c r="E753" s="26" t="s">
        <v>1772</v>
      </c>
      <c r="F753" s="27" t="s">
        <v>279</v>
      </c>
      <c r="G753" s="117"/>
      <c r="H753" s="23">
        <v>8</v>
      </c>
      <c r="I753" s="24">
        <f t="shared" si="73"/>
        <v>0</v>
      </c>
      <c r="K753" s="5"/>
    </row>
    <row r="754" spans="2:12" s="3" customFormat="1" ht="27.75" customHeight="1" outlineLevel="2">
      <c r="B754" s="4"/>
      <c r="C754" s="19" t="s">
        <v>1773</v>
      </c>
      <c r="D754" s="25" t="s">
        <v>1774</v>
      </c>
      <c r="E754" s="26" t="s">
        <v>1775</v>
      </c>
      <c r="F754" s="27" t="s">
        <v>279</v>
      </c>
      <c r="G754" s="117"/>
      <c r="H754" s="23">
        <v>8</v>
      </c>
      <c r="I754" s="24">
        <f t="shared" si="73"/>
        <v>0</v>
      </c>
      <c r="K754" s="5"/>
    </row>
    <row r="755" spans="2:12" s="3" customFormat="1" ht="27.75" customHeight="1" outlineLevel="2">
      <c r="B755" s="4"/>
      <c r="C755" s="19" t="s">
        <v>1776</v>
      </c>
      <c r="D755" s="25" t="s">
        <v>1777</v>
      </c>
      <c r="E755" s="26" t="s">
        <v>1778</v>
      </c>
      <c r="F755" s="27" t="s">
        <v>279</v>
      </c>
      <c r="G755" s="117"/>
      <c r="H755" s="23">
        <v>8</v>
      </c>
      <c r="I755" s="24">
        <f t="shared" si="73"/>
        <v>0</v>
      </c>
      <c r="K755" s="5"/>
    </row>
    <row r="756" spans="2:12" s="3" customFormat="1" ht="27.75" customHeight="1" outlineLevel="2">
      <c r="B756" s="4"/>
      <c r="C756" s="19" t="s">
        <v>1779</v>
      </c>
      <c r="D756" s="25" t="s">
        <v>1780</v>
      </c>
      <c r="E756" s="26" t="s">
        <v>1781</v>
      </c>
      <c r="F756" s="27" t="s">
        <v>20</v>
      </c>
      <c r="G756" s="117"/>
      <c r="H756" s="23">
        <v>450</v>
      </c>
      <c r="I756" s="24">
        <f t="shared" si="73"/>
        <v>0</v>
      </c>
      <c r="K756" s="5"/>
    </row>
    <row r="757" spans="2:12" s="3" customFormat="1" ht="27.75" customHeight="1" outlineLevel="2">
      <c r="B757" s="4"/>
      <c r="C757" s="19" t="s">
        <v>1782</v>
      </c>
      <c r="D757" s="25" t="s">
        <v>1783</v>
      </c>
      <c r="E757" s="26" t="s">
        <v>1784</v>
      </c>
      <c r="F757" s="27" t="s">
        <v>279</v>
      </c>
      <c r="G757" s="117"/>
      <c r="H757" s="23">
        <v>8</v>
      </c>
      <c r="I757" s="24">
        <f t="shared" si="73"/>
        <v>0</v>
      </c>
      <c r="K757" s="5"/>
    </row>
    <row r="758" spans="2:12" s="3" customFormat="1" ht="27.75" customHeight="1" outlineLevel="2">
      <c r="B758" s="4"/>
      <c r="C758" s="19" t="s">
        <v>1785</v>
      </c>
      <c r="D758" s="25" t="s">
        <v>1786</v>
      </c>
      <c r="E758" s="26" t="s">
        <v>1787</v>
      </c>
      <c r="F758" s="27" t="s">
        <v>1788</v>
      </c>
      <c r="G758" s="117"/>
      <c r="H758" s="23">
        <v>8</v>
      </c>
      <c r="I758" s="24">
        <f t="shared" si="73"/>
        <v>0</v>
      </c>
      <c r="K758" s="5"/>
    </row>
    <row r="759" spans="2:12" s="3" customFormat="1" ht="165" outlineLevel="2">
      <c r="B759" s="4"/>
      <c r="C759" s="19" t="s">
        <v>1789</v>
      </c>
      <c r="D759" s="25" t="s">
        <v>1790</v>
      </c>
      <c r="E759" s="26" t="s">
        <v>1791</v>
      </c>
      <c r="F759" s="27" t="s">
        <v>279</v>
      </c>
      <c r="G759" s="117"/>
      <c r="H759" s="23">
        <v>8</v>
      </c>
      <c r="I759" s="24">
        <f t="shared" si="73"/>
        <v>0</v>
      </c>
      <c r="K759" s="5"/>
    </row>
    <row r="760" spans="2:12" s="3" customFormat="1">
      <c r="B760" s="4"/>
      <c r="C760" s="132">
        <v>14</v>
      </c>
      <c r="D760" s="133"/>
      <c r="E760" s="15" t="s">
        <v>1792</v>
      </c>
      <c r="F760" s="16"/>
      <c r="G760" s="118"/>
      <c r="H760" s="17" t="s">
        <v>41</v>
      </c>
      <c r="I760" s="18">
        <f>SUM(I761:I774)</f>
        <v>0</v>
      </c>
      <c r="K760" s="5"/>
    </row>
    <row r="761" spans="2:12" s="3" customFormat="1" ht="75" outlineLevel="1">
      <c r="B761" s="4"/>
      <c r="C761" s="19" t="s">
        <v>1793</v>
      </c>
      <c r="D761" s="25" t="s">
        <v>959</v>
      </c>
      <c r="E761" s="26" t="s">
        <v>1460</v>
      </c>
      <c r="F761" s="27" t="s">
        <v>20</v>
      </c>
      <c r="G761" s="117"/>
      <c r="H761" s="23">
        <v>1450</v>
      </c>
      <c r="I761" s="24">
        <f t="shared" ref="I761:I774" si="74">+ROUND(G761,0)*H761</f>
        <v>0</v>
      </c>
      <c r="K761" s="5"/>
    </row>
    <row r="762" spans="2:12" ht="75" outlineLevel="1">
      <c r="B762" s="2"/>
      <c r="C762" s="19" t="s">
        <v>1794</v>
      </c>
      <c r="D762" s="25" t="s">
        <v>1313</v>
      </c>
      <c r="E762" s="26" t="s">
        <v>1314</v>
      </c>
      <c r="F762" s="27" t="s">
        <v>20</v>
      </c>
      <c r="G762" s="117"/>
      <c r="H762" s="23">
        <v>227</v>
      </c>
      <c r="I762" s="24">
        <f t="shared" si="74"/>
        <v>0</v>
      </c>
      <c r="K762" s="5"/>
      <c r="L762" s="3"/>
    </row>
    <row r="763" spans="2:12" ht="75" outlineLevel="1">
      <c r="B763" s="2"/>
      <c r="C763" s="19" t="s">
        <v>1795</v>
      </c>
      <c r="D763" s="25" t="s">
        <v>968</v>
      </c>
      <c r="E763" s="26" t="s">
        <v>1796</v>
      </c>
      <c r="F763" s="27" t="s">
        <v>20</v>
      </c>
      <c r="G763" s="117"/>
      <c r="H763" s="23">
        <v>232</v>
      </c>
      <c r="I763" s="24">
        <f t="shared" si="74"/>
        <v>0</v>
      </c>
      <c r="K763" s="40"/>
      <c r="L763" s="3"/>
    </row>
    <row r="764" spans="2:12" ht="75" outlineLevel="1">
      <c r="B764" s="2"/>
      <c r="C764" s="19" t="s">
        <v>1797</v>
      </c>
      <c r="D764" s="25" t="s">
        <v>1798</v>
      </c>
      <c r="E764" s="26" t="s">
        <v>1799</v>
      </c>
      <c r="F764" s="27" t="s">
        <v>20</v>
      </c>
      <c r="G764" s="117"/>
      <c r="H764" s="23">
        <v>46</v>
      </c>
      <c r="I764" s="24">
        <f t="shared" si="74"/>
        <v>0</v>
      </c>
      <c r="K764" s="40"/>
      <c r="L764" s="3"/>
    </row>
    <row r="765" spans="2:12" ht="24.75" customHeight="1" outlineLevel="1">
      <c r="B765" s="2"/>
      <c r="C765" s="19" t="s">
        <v>1800</v>
      </c>
      <c r="D765" s="25" t="s">
        <v>1801</v>
      </c>
      <c r="E765" s="26" t="s">
        <v>1802</v>
      </c>
      <c r="F765" s="27" t="s">
        <v>20</v>
      </c>
      <c r="G765" s="117"/>
      <c r="H765" s="23">
        <v>350</v>
      </c>
      <c r="I765" s="24">
        <f t="shared" si="74"/>
        <v>0</v>
      </c>
      <c r="K765" s="40"/>
      <c r="L765" s="3"/>
    </row>
    <row r="766" spans="2:12" ht="24.75" customHeight="1" outlineLevel="1">
      <c r="B766" s="2"/>
      <c r="C766" s="19" t="s">
        <v>1803</v>
      </c>
      <c r="D766" s="25" t="s">
        <v>1804</v>
      </c>
      <c r="E766" s="26" t="s">
        <v>1805</v>
      </c>
      <c r="F766" s="27" t="s">
        <v>20</v>
      </c>
      <c r="G766" s="117"/>
      <c r="H766" s="23">
        <v>1450</v>
      </c>
      <c r="I766" s="24">
        <f t="shared" si="74"/>
        <v>0</v>
      </c>
      <c r="K766" s="40"/>
      <c r="L766" s="3"/>
    </row>
    <row r="767" spans="2:12" s="3" customFormat="1" ht="24.75" customHeight="1" outlineLevel="1">
      <c r="B767" s="4"/>
      <c r="C767" s="19" t="s">
        <v>1806</v>
      </c>
      <c r="D767" s="25" t="s">
        <v>1783</v>
      </c>
      <c r="E767" s="26" t="s">
        <v>1784</v>
      </c>
      <c r="F767" s="27" t="s">
        <v>279</v>
      </c>
      <c r="G767" s="117"/>
      <c r="H767" s="23">
        <v>10</v>
      </c>
      <c r="I767" s="24">
        <f t="shared" si="74"/>
        <v>0</v>
      </c>
      <c r="K767" s="40"/>
    </row>
    <row r="768" spans="2:12" s="3" customFormat="1" ht="24.75" customHeight="1" outlineLevel="1">
      <c r="B768" s="4"/>
      <c r="C768" s="19" t="s">
        <v>1807</v>
      </c>
      <c r="D768" s="25" t="s">
        <v>1808</v>
      </c>
      <c r="E768" s="26" t="s">
        <v>1809</v>
      </c>
      <c r="F768" s="27" t="s">
        <v>279</v>
      </c>
      <c r="G768" s="117"/>
      <c r="H768" s="23">
        <v>10</v>
      </c>
      <c r="I768" s="24">
        <f t="shared" si="74"/>
        <v>0</v>
      </c>
      <c r="K768" s="5"/>
    </row>
    <row r="769" spans="2:12" s="3" customFormat="1" ht="24.75" customHeight="1" outlineLevel="1">
      <c r="B769" s="4"/>
      <c r="C769" s="19" t="s">
        <v>1810</v>
      </c>
      <c r="D769" s="25" t="s">
        <v>1811</v>
      </c>
      <c r="E769" s="26" t="s">
        <v>1812</v>
      </c>
      <c r="F769" s="27" t="s">
        <v>279</v>
      </c>
      <c r="G769" s="117"/>
      <c r="H769" s="23">
        <v>10</v>
      </c>
      <c r="I769" s="24">
        <f t="shared" si="74"/>
        <v>0</v>
      </c>
      <c r="K769" s="5"/>
    </row>
    <row r="770" spans="2:12" s="3" customFormat="1" ht="75" outlineLevel="1">
      <c r="B770" s="4"/>
      <c r="C770" s="19" t="s">
        <v>1813</v>
      </c>
      <c r="D770" s="25" t="s">
        <v>781</v>
      </c>
      <c r="E770" s="26" t="s">
        <v>1814</v>
      </c>
      <c r="F770" s="27" t="s">
        <v>284</v>
      </c>
      <c r="G770" s="117"/>
      <c r="H770" s="23">
        <v>70</v>
      </c>
      <c r="I770" s="24">
        <f t="shared" si="74"/>
        <v>0</v>
      </c>
      <c r="K770" s="5"/>
    </row>
    <row r="771" spans="2:12" s="3" customFormat="1" ht="75" outlineLevel="1">
      <c r="B771" s="4"/>
      <c r="C771" s="19" t="s">
        <v>1815</v>
      </c>
      <c r="D771" s="25" t="s">
        <v>784</v>
      </c>
      <c r="E771" s="26" t="s">
        <v>1816</v>
      </c>
      <c r="F771" s="27" t="s">
        <v>284</v>
      </c>
      <c r="G771" s="117"/>
      <c r="H771" s="23">
        <v>15</v>
      </c>
      <c r="I771" s="24">
        <f t="shared" si="74"/>
        <v>0</v>
      </c>
      <c r="K771" s="5"/>
    </row>
    <row r="772" spans="2:12" s="3" customFormat="1" ht="31.5" customHeight="1" outlineLevel="1">
      <c r="B772" s="4"/>
      <c r="C772" s="19" t="s">
        <v>1817</v>
      </c>
      <c r="D772" s="25" t="s">
        <v>1465</v>
      </c>
      <c r="E772" s="26" t="s">
        <v>1466</v>
      </c>
      <c r="F772" s="27" t="s">
        <v>20</v>
      </c>
      <c r="G772" s="117"/>
      <c r="H772" s="23">
        <v>230</v>
      </c>
      <c r="I772" s="24">
        <f t="shared" si="74"/>
        <v>0</v>
      </c>
      <c r="K772" s="5"/>
    </row>
    <row r="773" spans="2:12" s="3" customFormat="1" ht="30" outlineLevel="1">
      <c r="B773" s="4"/>
      <c r="C773" s="19" t="s">
        <v>1818</v>
      </c>
      <c r="D773" s="25" t="s">
        <v>1819</v>
      </c>
      <c r="E773" s="26" t="s">
        <v>1820</v>
      </c>
      <c r="F773" s="27" t="s">
        <v>20</v>
      </c>
      <c r="G773" s="117"/>
      <c r="H773" s="23">
        <v>86</v>
      </c>
      <c r="I773" s="24">
        <f t="shared" si="74"/>
        <v>0</v>
      </c>
      <c r="K773" s="5"/>
    </row>
    <row r="774" spans="2:12" s="3" customFormat="1" outlineLevel="1">
      <c r="B774" s="4"/>
      <c r="C774" s="19" t="s">
        <v>1821</v>
      </c>
      <c r="D774" s="25" t="s">
        <v>1819</v>
      </c>
      <c r="E774" s="26" t="s">
        <v>1822</v>
      </c>
      <c r="F774" s="27" t="s">
        <v>279</v>
      </c>
      <c r="G774" s="117"/>
      <c r="H774" s="23">
        <v>5</v>
      </c>
      <c r="I774" s="24">
        <f t="shared" si="74"/>
        <v>0</v>
      </c>
      <c r="K774" s="5"/>
    </row>
    <row r="775" spans="2:12" s="3" customFormat="1">
      <c r="B775" s="4"/>
      <c r="C775" s="132">
        <v>15</v>
      </c>
      <c r="D775" s="133"/>
      <c r="E775" s="15" t="s">
        <v>1823</v>
      </c>
      <c r="F775" s="16"/>
      <c r="G775" s="118"/>
      <c r="H775" s="17" t="s">
        <v>41</v>
      </c>
      <c r="I775" s="18">
        <f>I776+I779+I782</f>
        <v>0</v>
      </c>
      <c r="K775" s="5"/>
    </row>
    <row r="776" spans="2:12" s="3" customFormat="1" outlineLevel="1">
      <c r="B776" s="4"/>
      <c r="C776" s="134" t="s">
        <v>1824</v>
      </c>
      <c r="D776" s="135"/>
      <c r="E776" s="53" t="s">
        <v>50</v>
      </c>
      <c r="F776" s="54" t="s">
        <v>41</v>
      </c>
      <c r="G776" s="123"/>
      <c r="H776" s="55" t="s">
        <v>41</v>
      </c>
      <c r="I776" s="56">
        <f>SUM(I777:I778)</f>
        <v>0</v>
      </c>
      <c r="K776" s="5"/>
    </row>
    <row r="777" spans="2:12" s="51" customFormat="1" ht="26.25" customHeight="1" outlineLevel="2">
      <c r="B777" s="79"/>
      <c r="C777" s="19" t="s">
        <v>1825</v>
      </c>
      <c r="D777" s="25" t="s">
        <v>49</v>
      </c>
      <c r="E777" s="26" t="s">
        <v>52</v>
      </c>
      <c r="F777" s="27" t="s">
        <v>33</v>
      </c>
      <c r="G777" s="117"/>
      <c r="H777" s="23">
        <v>570</v>
      </c>
      <c r="I777" s="24">
        <f t="shared" ref="I777:I778" si="75">+ROUND(G777,0)*H777</f>
        <v>0</v>
      </c>
      <c r="K777" s="5"/>
      <c r="L777" s="3"/>
    </row>
    <row r="778" spans="2:12" s="51" customFormat="1" ht="60" outlineLevel="2">
      <c r="B778" s="79"/>
      <c r="C778" s="19" t="s">
        <v>1826</v>
      </c>
      <c r="D778" s="25" t="s">
        <v>54</v>
      </c>
      <c r="E778" s="26" t="s">
        <v>55</v>
      </c>
      <c r="F778" s="27" t="s">
        <v>33</v>
      </c>
      <c r="G778" s="117"/>
      <c r="H778" s="23">
        <v>570</v>
      </c>
      <c r="I778" s="24">
        <f t="shared" si="75"/>
        <v>0</v>
      </c>
      <c r="K778" s="52"/>
      <c r="L778" s="3"/>
    </row>
    <row r="779" spans="2:12" s="3" customFormat="1" outlineLevel="1">
      <c r="B779" s="4"/>
      <c r="C779" s="134" t="s">
        <v>1827</v>
      </c>
      <c r="D779" s="135"/>
      <c r="E779" s="53" t="s">
        <v>1828</v>
      </c>
      <c r="F779" s="54" t="s">
        <v>41</v>
      </c>
      <c r="G779" s="123"/>
      <c r="H779" s="55" t="s">
        <v>41</v>
      </c>
      <c r="I779" s="56">
        <f>SUM(I780:I781)</f>
        <v>0</v>
      </c>
      <c r="K779" s="52"/>
    </row>
    <row r="780" spans="2:12" s="51" customFormat="1" ht="45" outlineLevel="2">
      <c r="B780" s="50"/>
      <c r="C780" s="19" t="s">
        <v>1829</v>
      </c>
      <c r="D780" s="25" t="s">
        <v>134</v>
      </c>
      <c r="E780" s="26" t="s">
        <v>207</v>
      </c>
      <c r="F780" s="27" t="s">
        <v>24</v>
      </c>
      <c r="G780" s="117"/>
      <c r="H780" s="23">
        <v>374</v>
      </c>
      <c r="I780" s="24">
        <f t="shared" ref="I780:I781" si="76">+ROUND(G780,0)*H780</f>
        <v>0</v>
      </c>
      <c r="K780" s="5"/>
      <c r="L780" s="3"/>
    </row>
    <row r="781" spans="2:12" s="51" customFormat="1" ht="75" outlineLevel="2">
      <c r="B781" s="50"/>
      <c r="C781" s="19" t="s">
        <v>1830</v>
      </c>
      <c r="D781" s="25" t="s">
        <v>151</v>
      </c>
      <c r="E781" s="26" t="s">
        <v>214</v>
      </c>
      <c r="F781" s="27" t="s">
        <v>33</v>
      </c>
      <c r="G781" s="117"/>
      <c r="H781" s="23">
        <v>168</v>
      </c>
      <c r="I781" s="24">
        <f t="shared" si="76"/>
        <v>0</v>
      </c>
      <c r="K781" s="52"/>
      <c r="L781" s="3"/>
    </row>
    <row r="782" spans="2:12" s="3" customFormat="1" outlineLevel="1">
      <c r="B782" s="4"/>
      <c r="C782" s="134" t="s">
        <v>1831</v>
      </c>
      <c r="D782" s="135"/>
      <c r="E782" s="53" t="s">
        <v>361</v>
      </c>
      <c r="F782" s="54" t="s">
        <v>41</v>
      </c>
      <c r="G782" s="123"/>
      <c r="H782" s="55" t="s">
        <v>41</v>
      </c>
      <c r="I782" s="56">
        <f>SUM(I783:I786)</f>
        <v>0</v>
      </c>
      <c r="K782" s="52"/>
    </row>
    <row r="783" spans="2:12" s="51" customFormat="1" ht="30" outlineLevel="1">
      <c r="B783" s="79"/>
      <c r="C783" s="19" t="s">
        <v>1832</v>
      </c>
      <c r="D783" s="25" t="s">
        <v>1833</v>
      </c>
      <c r="E783" s="26" t="s">
        <v>1834</v>
      </c>
      <c r="F783" s="27" t="s">
        <v>33</v>
      </c>
      <c r="G783" s="117"/>
      <c r="H783" s="23">
        <v>248</v>
      </c>
      <c r="I783" s="24">
        <f t="shared" ref="I783:I786" si="77">+ROUND(G783,0)*H783</f>
        <v>0</v>
      </c>
      <c r="K783" s="5"/>
      <c r="L783" s="3"/>
    </row>
    <row r="784" spans="2:12" s="51" customFormat="1" ht="30" outlineLevel="1">
      <c r="B784" s="79"/>
      <c r="C784" s="19" t="s">
        <v>1835</v>
      </c>
      <c r="D784" s="25" t="s">
        <v>1836</v>
      </c>
      <c r="E784" s="26" t="s">
        <v>1837</v>
      </c>
      <c r="F784" s="27" t="s">
        <v>33</v>
      </c>
      <c r="G784" s="117"/>
      <c r="H784" s="23">
        <v>75</v>
      </c>
      <c r="I784" s="24">
        <f t="shared" si="77"/>
        <v>0</v>
      </c>
      <c r="K784" s="52"/>
      <c r="L784" s="3"/>
    </row>
    <row r="785" spans="2:12" ht="75" outlineLevel="1">
      <c r="B785" s="2"/>
      <c r="C785" s="19" t="s">
        <v>1838</v>
      </c>
      <c r="D785" s="25" t="s">
        <v>188</v>
      </c>
      <c r="E785" s="26" t="s">
        <v>1839</v>
      </c>
      <c r="F785" s="27" t="s">
        <v>120</v>
      </c>
      <c r="G785" s="117"/>
      <c r="H785" s="23">
        <v>14650</v>
      </c>
      <c r="I785" s="24">
        <f t="shared" si="77"/>
        <v>0</v>
      </c>
      <c r="K785" s="52"/>
      <c r="L785" s="3"/>
    </row>
    <row r="786" spans="2:12" ht="30" outlineLevel="1">
      <c r="B786" s="2"/>
      <c r="C786" s="19" t="s">
        <v>1840</v>
      </c>
      <c r="D786" s="25" t="s">
        <v>1841</v>
      </c>
      <c r="E786" s="26" t="s">
        <v>1842</v>
      </c>
      <c r="F786" s="27" t="s">
        <v>24</v>
      </c>
      <c r="G786" s="117"/>
      <c r="H786" s="23">
        <v>374</v>
      </c>
      <c r="I786" s="24">
        <f t="shared" si="77"/>
        <v>0</v>
      </c>
      <c r="K786" s="40"/>
      <c r="L786" s="3"/>
    </row>
    <row r="787" spans="2:12" s="3" customFormat="1">
      <c r="B787" s="4"/>
      <c r="C787" s="132">
        <v>16</v>
      </c>
      <c r="D787" s="133"/>
      <c r="E787" s="15" t="s">
        <v>1843</v>
      </c>
      <c r="F787" s="16"/>
      <c r="G787" s="118"/>
      <c r="H787" s="17" t="s">
        <v>41</v>
      </c>
      <c r="I787" s="18">
        <f>I788+I791+I795+I798+I803+I807</f>
        <v>0</v>
      </c>
      <c r="K787" s="40"/>
    </row>
    <row r="788" spans="2:12" s="3" customFormat="1" outlineLevel="2" collapsed="1">
      <c r="B788" s="4"/>
      <c r="C788" s="156" t="s">
        <v>1844</v>
      </c>
      <c r="D788" s="157"/>
      <c r="E788" s="53" t="s">
        <v>1845</v>
      </c>
      <c r="F788" s="54"/>
      <c r="G788" s="123"/>
      <c r="H788" s="55" t="s">
        <v>41</v>
      </c>
      <c r="I788" s="56">
        <f>SUM(I789:I790)</f>
        <v>0</v>
      </c>
      <c r="K788" s="5"/>
    </row>
    <row r="789" spans="2:12" s="62" customFormat="1" ht="75" outlineLevel="2">
      <c r="B789" s="80"/>
      <c r="C789" s="19" t="s">
        <v>1846</v>
      </c>
      <c r="D789" s="25" t="s">
        <v>31</v>
      </c>
      <c r="E789" s="26" t="s">
        <v>32</v>
      </c>
      <c r="F789" s="27" t="s">
        <v>33</v>
      </c>
      <c r="G789" s="117"/>
      <c r="H789" s="23">
        <v>1010</v>
      </c>
      <c r="I789" s="24">
        <f t="shared" ref="I789:I790" si="78">+ROUND(G789,0)*H789</f>
        <v>0</v>
      </c>
      <c r="K789" s="5"/>
      <c r="L789" s="3"/>
    </row>
    <row r="790" spans="2:12" s="62" customFormat="1" ht="60" outlineLevel="2">
      <c r="B790" s="80"/>
      <c r="C790" s="19" t="s">
        <v>1847</v>
      </c>
      <c r="D790" s="25" t="s">
        <v>1848</v>
      </c>
      <c r="E790" s="26" t="s">
        <v>1849</v>
      </c>
      <c r="F790" s="27" t="s">
        <v>279</v>
      </c>
      <c r="G790" s="117"/>
      <c r="H790" s="23">
        <v>25</v>
      </c>
      <c r="I790" s="24">
        <f t="shared" si="78"/>
        <v>0</v>
      </c>
      <c r="K790" s="63"/>
      <c r="L790" s="3"/>
    </row>
    <row r="791" spans="2:12" s="3" customFormat="1" outlineLevel="2" collapsed="1">
      <c r="B791" s="4"/>
      <c r="C791" s="156" t="s">
        <v>1850</v>
      </c>
      <c r="D791" s="157"/>
      <c r="E791" s="53" t="s">
        <v>50</v>
      </c>
      <c r="F791" s="54"/>
      <c r="G791" s="123"/>
      <c r="H791" s="55" t="s">
        <v>41</v>
      </c>
      <c r="I791" s="56">
        <f>SUM(I792:I794)</f>
        <v>0</v>
      </c>
      <c r="K791" s="63"/>
    </row>
    <row r="792" spans="2:12" s="62" customFormat="1" ht="30" outlineLevel="2">
      <c r="B792" s="80"/>
      <c r="C792" s="19" t="s">
        <v>1851</v>
      </c>
      <c r="D792" s="25" t="s">
        <v>1852</v>
      </c>
      <c r="E792" s="26" t="s">
        <v>1853</v>
      </c>
      <c r="F792" s="27" t="s">
        <v>24</v>
      </c>
      <c r="G792" s="117"/>
      <c r="H792" s="23">
        <v>679</v>
      </c>
      <c r="I792" s="24">
        <f t="shared" ref="I792:I794" si="79">+ROUND(G792,0)*H792</f>
        <v>0</v>
      </c>
      <c r="K792" s="5"/>
      <c r="L792" s="3"/>
    </row>
    <row r="793" spans="2:12" s="62" customFormat="1" ht="24" customHeight="1" outlineLevel="2">
      <c r="B793" s="80"/>
      <c r="C793" s="19" t="s">
        <v>1854</v>
      </c>
      <c r="D793" s="25" t="s">
        <v>49</v>
      </c>
      <c r="E793" s="26" t="s">
        <v>52</v>
      </c>
      <c r="F793" s="27" t="s">
        <v>33</v>
      </c>
      <c r="G793" s="117"/>
      <c r="H793" s="23">
        <v>1872</v>
      </c>
      <c r="I793" s="24">
        <f t="shared" si="79"/>
        <v>0</v>
      </c>
      <c r="K793" s="63"/>
      <c r="L793" s="3"/>
    </row>
    <row r="794" spans="2:12" s="62" customFormat="1" ht="60" outlineLevel="2">
      <c r="B794" s="80"/>
      <c r="C794" s="19" t="s">
        <v>1855</v>
      </c>
      <c r="D794" s="25" t="s">
        <v>54</v>
      </c>
      <c r="E794" s="26" t="s">
        <v>55</v>
      </c>
      <c r="F794" s="27" t="s">
        <v>33</v>
      </c>
      <c r="G794" s="117"/>
      <c r="H794" s="23">
        <v>1872</v>
      </c>
      <c r="I794" s="24">
        <f t="shared" si="79"/>
        <v>0</v>
      </c>
      <c r="K794" s="63"/>
      <c r="L794" s="3"/>
    </row>
    <row r="795" spans="2:12" s="3" customFormat="1" outlineLevel="2" collapsed="1">
      <c r="B795" s="4"/>
      <c r="C795" s="156" t="s">
        <v>1856</v>
      </c>
      <c r="D795" s="157"/>
      <c r="E795" s="53" t="s">
        <v>1857</v>
      </c>
      <c r="F795" s="54"/>
      <c r="G795" s="123"/>
      <c r="H795" s="55" t="s">
        <v>41</v>
      </c>
      <c r="I795" s="56">
        <f>SUM(I796:I797)</f>
        <v>0</v>
      </c>
      <c r="K795" s="63"/>
    </row>
    <row r="796" spans="2:12" s="62" customFormat="1" ht="45" outlineLevel="2">
      <c r="B796" s="61"/>
      <c r="C796" s="19" t="s">
        <v>1858</v>
      </c>
      <c r="D796" s="25" t="s">
        <v>134</v>
      </c>
      <c r="E796" s="26" t="s">
        <v>207</v>
      </c>
      <c r="F796" s="27" t="s">
        <v>24</v>
      </c>
      <c r="G796" s="117"/>
      <c r="H796" s="23">
        <v>2741</v>
      </c>
      <c r="I796" s="24">
        <f t="shared" ref="I796:I797" si="80">+ROUND(G796,0)*H796</f>
        <v>0</v>
      </c>
      <c r="K796" s="5"/>
      <c r="L796" s="3"/>
    </row>
    <row r="797" spans="2:12" s="62" customFormat="1" ht="75" outlineLevel="2">
      <c r="B797" s="61"/>
      <c r="C797" s="19" t="s">
        <v>1859</v>
      </c>
      <c r="D797" s="25" t="s">
        <v>151</v>
      </c>
      <c r="E797" s="26" t="s">
        <v>214</v>
      </c>
      <c r="F797" s="27" t="s">
        <v>33</v>
      </c>
      <c r="G797" s="117"/>
      <c r="H797" s="23">
        <v>1045</v>
      </c>
      <c r="I797" s="24">
        <f t="shared" si="80"/>
        <v>0</v>
      </c>
      <c r="K797" s="63"/>
      <c r="L797" s="3"/>
    </row>
    <row r="798" spans="2:12" s="3" customFormat="1" outlineLevel="2" collapsed="1">
      <c r="B798" s="4"/>
      <c r="C798" s="156" t="s">
        <v>1860</v>
      </c>
      <c r="D798" s="157"/>
      <c r="E798" s="53" t="s">
        <v>1861</v>
      </c>
      <c r="F798" s="54"/>
      <c r="G798" s="123"/>
      <c r="H798" s="55" t="s">
        <v>41</v>
      </c>
      <c r="I798" s="39">
        <f>SUM(I799:I802)</f>
        <v>0</v>
      </c>
      <c r="K798" s="63"/>
    </row>
    <row r="799" spans="2:12" s="62" customFormat="1" ht="45" outlineLevel="2">
      <c r="B799" s="61"/>
      <c r="C799" s="19" t="s">
        <v>1862</v>
      </c>
      <c r="D799" s="25" t="s">
        <v>1863</v>
      </c>
      <c r="E799" s="26" t="s">
        <v>1864</v>
      </c>
      <c r="F799" s="27" t="s">
        <v>33</v>
      </c>
      <c r="G799" s="117"/>
      <c r="H799" s="23">
        <v>1308</v>
      </c>
      <c r="I799" s="24">
        <f t="shared" ref="I799:I802" si="81">+ROUND(G799,0)*H799</f>
        <v>0</v>
      </c>
      <c r="K799" s="5"/>
      <c r="L799" s="3"/>
    </row>
    <row r="800" spans="2:12" s="62" customFormat="1" ht="30" outlineLevel="2">
      <c r="B800" s="61"/>
      <c r="C800" s="19" t="s">
        <v>1865</v>
      </c>
      <c r="D800" s="25" t="s">
        <v>1841</v>
      </c>
      <c r="E800" s="26" t="s">
        <v>1842</v>
      </c>
      <c r="F800" s="27" t="s">
        <v>24</v>
      </c>
      <c r="G800" s="117"/>
      <c r="H800" s="23">
        <v>1581</v>
      </c>
      <c r="I800" s="24">
        <f t="shared" si="81"/>
        <v>0</v>
      </c>
      <c r="K800" s="63"/>
      <c r="L800" s="3"/>
    </row>
    <row r="801" spans="2:12" s="62" customFormat="1" ht="75" outlineLevel="2">
      <c r="B801" s="61"/>
      <c r="C801" s="19" t="s">
        <v>1866</v>
      </c>
      <c r="D801" s="25" t="s">
        <v>188</v>
      </c>
      <c r="E801" s="26" t="s">
        <v>1839</v>
      </c>
      <c r="F801" s="27" t="s">
        <v>120</v>
      </c>
      <c r="G801" s="117"/>
      <c r="H801" s="23">
        <v>155700</v>
      </c>
      <c r="I801" s="24">
        <f t="shared" si="81"/>
        <v>0</v>
      </c>
      <c r="K801" s="63"/>
      <c r="L801" s="3"/>
    </row>
    <row r="802" spans="2:12" s="62" customFormat="1" ht="30" outlineLevel="2">
      <c r="B802" s="61"/>
      <c r="C802" s="19" t="s">
        <v>1867</v>
      </c>
      <c r="D802" s="25" t="s">
        <v>1868</v>
      </c>
      <c r="E802" s="26" t="s">
        <v>1869</v>
      </c>
      <c r="F802" s="27" t="s">
        <v>279</v>
      </c>
      <c r="G802" s="117"/>
      <c r="H802" s="23">
        <v>95</v>
      </c>
      <c r="I802" s="24">
        <f t="shared" si="81"/>
        <v>0</v>
      </c>
      <c r="K802" s="63"/>
      <c r="L802" s="3"/>
    </row>
    <row r="803" spans="2:12" s="3" customFormat="1" outlineLevel="2" collapsed="1">
      <c r="B803" s="4"/>
      <c r="C803" s="156" t="s">
        <v>1870</v>
      </c>
      <c r="D803" s="157"/>
      <c r="E803" s="53" t="s">
        <v>1871</v>
      </c>
      <c r="F803" s="54"/>
      <c r="G803" s="123"/>
      <c r="H803" s="55" t="s">
        <v>41</v>
      </c>
      <c r="I803" s="56">
        <f>SUM(I804:I806)</f>
        <v>0</v>
      </c>
      <c r="K803" s="63"/>
    </row>
    <row r="804" spans="2:12" s="3" customFormat="1" ht="30" outlineLevel="2">
      <c r="B804" s="4"/>
      <c r="C804" s="19" t="s">
        <v>1872</v>
      </c>
      <c r="D804" s="25" t="s">
        <v>742</v>
      </c>
      <c r="E804" s="26" t="s">
        <v>743</v>
      </c>
      <c r="F804" s="27" t="s">
        <v>20</v>
      </c>
      <c r="G804" s="117"/>
      <c r="H804" s="23">
        <v>1020</v>
      </c>
      <c r="I804" s="24">
        <f t="shared" ref="I804:I806" si="82">+ROUND(G804,0)*H804</f>
        <v>0</v>
      </c>
      <c r="K804" s="5"/>
    </row>
    <row r="805" spans="2:12" s="3" customFormat="1" ht="30" outlineLevel="2">
      <c r="B805" s="4"/>
      <c r="C805" s="19" t="s">
        <v>1873</v>
      </c>
      <c r="D805" s="25" t="s">
        <v>1874</v>
      </c>
      <c r="E805" s="26" t="s">
        <v>1875</v>
      </c>
      <c r="F805" s="27" t="s">
        <v>20</v>
      </c>
      <c r="G805" s="117"/>
      <c r="H805" s="23">
        <v>669</v>
      </c>
      <c r="I805" s="24">
        <f t="shared" si="82"/>
        <v>0</v>
      </c>
      <c r="K805" s="5"/>
    </row>
    <row r="806" spans="2:12" s="3" customFormat="1" ht="30" outlineLevel="2">
      <c r="B806" s="4"/>
      <c r="C806" s="19" t="s">
        <v>1876</v>
      </c>
      <c r="D806" s="25" t="s">
        <v>579</v>
      </c>
      <c r="E806" s="26" t="s">
        <v>580</v>
      </c>
      <c r="F806" s="27" t="s">
        <v>24</v>
      </c>
      <c r="G806" s="117"/>
      <c r="H806" s="23">
        <v>3504</v>
      </c>
      <c r="I806" s="24">
        <f t="shared" si="82"/>
        <v>0</v>
      </c>
      <c r="K806" s="5"/>
    </row>
    <row r="807" spans="2:12" s="3" customFormat="1" outlineLevel="2" collapsed="1">
      <c r="B807" s="4"/>
      <c r="C807" s="156" t="s">
        <v>1877</v>
      </c>
      <c r="D807" s="157"/>
      <c r="E807" s="53" t="s">
        <v>1878</v>
      </c>
      <c r="F807" s="54"/>
      <c r="G807" s="123"/>
      <c r="H807" s="55" t="s">
        <v>41</v>
      </c>
      <c r="I807" s="56">
        <f>+SUM(I808:I812)</f>
        <v>0</v>
      </c>
      <c r="K807" s="5"/>
    </row>
    <row r="808" spans="2:12" s="62" customFormat="1" ht="45" outlineLevel="2">
      <c r="B808" s="61"/>
      <c r="C808" s="19" t="s">
        <v>1879</v>
      </c>
      <c r="D808" s="25">
        <v>360</v>
      </c>
      <c r="E808" s="26" t="s">
        <v>545</v>
      </c>
      <c r="F808" s="27" t="s">
        <v>33</v>
      </c>
      <c r="G808" s="117"/>
      <c r="H808" s="23">
        <v>3351</v>
      </c>
      <c r="I808" s="24">
        <f t="shared" ref="I808:I812" si="83">+ROUND(G808,0)*H808</f>
        <v>0</v>
      </c>
      <c r="K808" s="5"/>
      <c r="L808" s="3"/>
    </row>
    <row r="809" spans="2:12" s="62" customFormat="1" ht="45" outlineLevel="2">
      <c r="B809" s="61"/>
      <c r="C809" s="19" t="s">
        <v>1880</v>
      </c>
      <c r="D809" s="25">
        <v>134</v>
      </c>
      <c r="E809" s="26" t="s">
        <v>1881</v>
      </c>
      <c r="F809" s="27" t="s">
        <v>33</v>
      </c>
      <c r="G809" s="117"/>
      <c r="H809" s="23">
        <v>3351</v>
      </c>
      <c r="I809" s="24">
        <f t="shared" si="83"/>
        <v>0</v>
      </c>
      <c r="K809" s="63"/>
      <c r="L809" s="3"/>
    </row>
    <row r="810" spans="2:12" s="62" customFormat="1" ht="60" outlineLevel="2">
      <c r="B810" s="61"/>
      <c r="C810" s="19" t="s">
        <v>1882</v>
      </c>
      <c r="D810" s="25">
        <v>436</v>
      </c>
      <c r="E810" s="26" t="s">
        <v>539</v>
      </c>
      <c r="F810" s="27" t="s">
        <v>33</v>
      </c>
      <c r="G810" s="117"/>
      <c r="H810" s="23">
        <v>3351</v>
      </c>
      <c r="I810" s="24">
        <f t="shared" si="83"/>
        <v>0</v>
      </c>
      <c r="K810" s="63"/>
      <c r="L810" s="3"/>
    </row>
    <row r="811" spans="2:12" s="62" customFormat="1" ht="25.5" customHeight="1" outlineLevel="2">
      <c r="B811" s="61"/>
      <c r="C811" s="19" t="s">
        <v>1883</v>
      </c>
      <c r="D811" s="25" t="s">
        <v>1884</v>
      </c>
      <c r="E811" s="26" t="s">
        <v>1885</v>
      </c>
      <c r="F811" s="27" t="s">
        <v>20</v>
      </c>
      <c r="G811" s="117"/>
      <c r="H811" s="23">
        <v>41</v>
      </c>
      <c r="I811" s="24">
        <f t="shared" si="83"/>
        <v>0</v>
      </c>
      <c r="K811" s="63"/>
      <c r="L811" s="3"/>
    </row>
    <row r="812" spans="2:12" s="62" customFormat="1" ht="45" outlineLevel="2">
      <c r="B812" s="61"/>
      <c r="C812" s="19" t="s">
        <v>1886</v>
      </c>
      <c r="D812" s="25" t="s">
        <v>1887</v>
      </c>
      <c r="E812" s="26" t="s">
        <v>1888</v>
      </c>
      <c r="F812" s="27" t="s">
        <v>20</v>
      </c>
      <c r="G812" s="117"/>
      <c r="H812" s="23">
        <v>41</v>
      </c>
      <c r="I812" s="24">
        <f t="shared" si="83"/>
        <v>0</v>
      </c>
      <c r="K812" s="63"/>
      <c r="L812" s="3"/>
    </row>
    <row r="813" spans="2:12" s="3" customFormat="1">
      <c r="B813" s="4"/>
      <c r="C813" s="132">
        <v>17</v>
      </c>
      <c r="D813" s="133"/>
      <c r="E813" s="15" t="s">
        <v>1889</v>
      </c>
      <c r="F813" s="16"/>
      <c r="G813" s="118"/>
      <c r="H813" s="17" t="s">
        <v>41</v>
      </c>
      <c r="I813" s="18">
        <f>I814+I817+I820+I823</f>
        <v>0</v>
      </c>
      <c r="K813" s="63"/>
    </row>
    <row r="814" spans="2:12" s="3" customFormat="1" outlineLevel="1">
      <c r="B814" s="4"/>
      <c r="C814" s="134" t="s">
        <v>1890</v>
      </c>
      <c r="D814" s="135"/>
      <c r="E814" s="53" t="s">
        <v>50</v>
      </c>
      <c r="F814" s="54" t="s">
        <v>41</v>
      </c>
      <c r="G814" s="123"/>
      <c r="H814" s="55" t="s">
        <v>41</v>
      </c>
      <c r="I814" s="56">
        <f>SUM(I815:I816)</f>
        <v>0</v>
      </c>
      <c r="K814" s="5"/>
    </row>
    <row r="815" spans="2:12" s="51" customFormat="1" ht="22.5" customHeight="1" outlineLevel="2">
      <c r="B815" s="79"/>
      <c r="C815" s="19" t="s">
        <v>1891</v>
      </c>
      <c r="D815" s="25" t="s">
        <v>49</v>
      </c>
      <c r="E815" s="26" t="s">
        <v>52</v>
      </c>
      <c r="F815" s="27" t="s">
        <v>33</v>
      </c>
      <c r="G815" s="117"/>
      <c r="H815" s="23">
        <v>114</v>
      </c>
      <c r="I815" s="24">
        <f t="shared" ref="I815:I816" si="84">+ROUND(G815,0)*H815</f>
        <v>0</v>
      </c>
      <c r="K815" s="5"/>
      <c r="L815" s="3"/>
    </row>
    <row r="816" spans="2:12" s="51" customFormat="1" ht="60" outlineLevel="2">
      <c r="B816" s="79"/>
      <c r="C816" s="19" t="s">
        <v>1892</v>
      </c>
      <c r="D816" s="25" t="s">
        <v>54</v>
      </c>
      <c r="E816" s="26" t="s">
        <v>55</v>
      </c>
      <c r="F816" s="27" t="s">
        <v>33</v>
      </c>
      <c r="G816" s="117"/>
      <c r="H816" s="23">
        <v>114</v>
      </c>
      <c r="I816" s="24">
        <f t="shared" si="84"/>
        <v>0</v>
      </c>
      <c r="K816" s="52"/>
      <c r="L816" s="3"/>
    </row>
    <row r="817" spans="2:12" s="3" customFormat="1" outlineLevel="1">
      <c r="B817" s="4"/>
      <c r="C817" s="134" t="s">
        <v>1893</v>
      </c>
      <c r="D817" s="135"/>
      <c r="E817" s="53" t="s">
        <v>541</v>
      </c>
      <c r="F817" s="54" t="s">
        <v>41</v>
      </c>
      <c r="G817" s="123"/>
      <c r="H817" s="55" t="s">
        <v>41</v>
      </c>
      <c r="I817" s="56">
        <f>SUM(I818:I819)</f>
        <v>0</v>
      </c>
      <c r="K817" s="52"/>
    </row>
    <row r="818" spans="2:12" s="51" customFormat="1" ht="45" outlineLevel="2">
      <c r="B818" s="50"/>
      <c r="C818" s="19" t="s">
        <v>1894</v>
      </c>
      <c r="D818" s="25" t="s">
        <v>134</v>
      </c>
      <c r="E818" s="26" t="s">
        <v>207</v>
      </c>
      <c r="F818" s="27" t="s">
        <v>24</v>
      </c>
      <c r="G818" s="117"/>
      <c r="H818" s="23">
        <v>48</v>
      </c>
      <c r="I818" s="24">
        <f t="shared" ref="I818:I819" si="85">+ROUND(G818,0)*H818</f>
        <v>0</v>
      </c>
      <c r="K818" s="5"/>
      <c r="L818" s="3"/>
    </row>
    <row r="819" spans="2:12" s="51" customFormat="1" ht="75" outlineLevel="2">
      <c r="B819" s="50"/>
      <c r="C819" s="19" t="s">
        <v>1895</v>
      </c>
      <c r="D819" s="25" t="s">
        <v>151</v>
      </c>
      <c r="E819" s="26" t="s">
        <v>214</v>
      </c>
      <c r="F819" s="27" t="s">
        <v>33</v>
      </c>
      <c r="G819" s="117"/>
      <c r="H819" s="23">
        <v>109</v>
      </c>
      <c r="I819" s="24">
        <f t="shared" si="85"/>
        <v>0</v>
      </c>
      <c r="K819" s="52"/>
      <c r="L819" s="3"/>
    </row>
    <row r="820" spans="2:12" s="3" customFormat="1" outlineLevel="1">
      <c r="B820" s="4"/>
      <c r="C820" s="134" t="s">
        <v>1896</v>
      </c>
      <c r="D820" s="135"/>
      <c r="E820" s="53" t="s">
        <v>361</v>
      </c>
      <c r="F820" s="54" t="s">
        <v>41</v>
      </c>
      <c r="G820" s="123"/>
      <c r="H820" s="55" t="s">
        <v>41</v>
      </c>
      <c r="I820" s="56">
        <f>SUM(I821:I822)</f>
        <v>0</v>
      </c>
      <c r="K820" s="52"/>
    </row>
    <row r="821" spans="2:12" s="51" customFormat="1" ht="30" outlineLevel="2">
      <c r="B821" s="79"/>
      <c r="C821" s="19" t="s">
        <v>1897</v>
      </c>
      <c r="D821" s="25" t="s">
        <v>1898</v>
      </c>
      <c r="E821" s="26" t="s">
        <v>1899</v>
      </c>
      <c r="F821" s="27" t="s">
        <v>33</v>
      </c>
      <c r="G821" s="117"/>
      <c r="H821" s="23">
        <v>5</v>
      </c>
      <c r="I821" s="24">
        <f t="shared" ref="I821:I822" si="86">+ROUND(G821,0)*H821</f>
        <v>0</v>
      </c>
      <c r="K821" s="5"/>
      <c r="L821" s="3"/>
    </row>
    <row r="822" spans="2:12" s="51" customFormat="1" ht="30" outlineLevel="2">
      <c r="B822" s="79"/>
      <c r="C822" s="19" t="s">
        <v>1900</v>
      </c>
      <c r="D822" s="25" t="s">
        <v>190</v>
      </c>
      <c r="E822" s="26" t="s">
        <v>1901</v>
      </c>
      <c r="F822" s="27" t="s">
        <v>120</v>
      </c>
      <c r="G822" s="117"/>
      <c r="H822" s="23">
        <v>342</v>
      </c>
      <c r="I822" s="24">
        <f t="shared" si="86"/>
        <v>0</v>
      </c>
      <c r="K822" s="52"/>
      <c r="L822" s="3"/>
    </row>
    <row r="823" spans="2:12" s="3" customFormat="1" outlineLevel="1">
      <c r="B823" s="4"/>
      <c r="C823" s="134" t="s">
        <v>1902</v>
      </c>
      <c r="D823" s="135"/>
      <c r="E823" s="53" t="s">
        <v>1903</v>
      </c>
      <c r="F823" s="54" t="s">
        <v>41</v>
      </c>
      <c r="G823" s="123"/>
      <c r="H823" s="55" t="s">
        <v>41</v>
      </c>
      <c r="I823" s="56">
        <f>SUM(I824)</f>
        <v>0</v>
      </c>
      <c r="K823" s="52"/>
    </row>
    <row r="824" spans="2:12" s="51" customFormat="1" ht="90" outlineLevel="1">
      <c r="B824" s="79"/>
      <c r="C824" s="19" t="s">
        <v>1904</v>
      </c>
      <c r="D824" s="25" t="s">
        <v>494</v>
      </c>
      <c r="E824" s="26" t="s">
        <v>495</v>
      </c>
      <c r="F824" s="27" t="s">
        <v>20</v>
      </c>
      <c r="G824" s="117"/>
      <c r="H824" s="23">
        <v>17</v>
      </c>
      <c r="I824" s="24">
        <f>+ROUND(G824,0)*H824</f>
        <v>0</v>
      </c>
      <c r="K824" s="5"/>
      <c r="L824" s="3"/>
    </row>
    <row r="825" spans="2:12" s="62" customFormat="1" ht="39.75" customHeight="1">
      <c r="B825" s="61"/>
      <c r="C825" s="132">
        <v>18</v>
      </c>
      <c r="D825" s="133"/>
      <c r="E825" s="15" t="s">
        <v>1905</v>
      </c>
      <c r="F825" s="16"/>
      <c r="G825" s="118"/>
      <c r="H825" s="17" t="s">
        <v>41</v>
      </c>
      <c r="I825" s="18">
        <f>I826+I829+I831</f>
        <v>0</v>
      </c>
      <c r="K825" s="52"/>
      <c r="L825" s="3"/>
    </row>
    <row r="826" spans="2:12" outlineLevel="1" collapsed="1">
      <c r="B826" s="2"/>
      <c r="C826" s="134" t="s">
        <v>1906</v>
      </c>
      <c r="D826" s="135"/>
      <c r="E826" s="36" t="s">
        <v>1907</v>
      </c>
      <c r="F826" s="37"/>
      <c r="G826" s="120"/>
      <c r="H826" s="38" t="s">
        <v>41</v>
      </c>
      <c r="I826" s="39">
        <f>SUM(I827:I828)</f>
        <v>0</v>
      </c>
      <c r="K826" s="63"/>
      <c r="L826" s="3"/>
    </row>
    <row r="827" spans="2:12" s="3" customFormat="1" ht="60" outlineLevel="2">
      <c r="B827" s="4"/>
      <c r="C827" s="19" t="s">
        <v>1908</v>
      </c>
      <c r="D827" s="25" t="s">
        <v>200</v>
      </c>
      <c r="E827" s="26" t="s">
        <v>201</v>
      </c>
      <c r="F827" s="27" t="s">
        <v>33</v>
      </c>
      <c r="G827" s="117"/>
      <c r="H827" s="23">
        <v>3035</v>
      </c>
      <c r="I827" s="24">
        <f t="shared" ref="I827:I828" si="87">+ROUND(G827,0)*H827</f>
        <v>0</v>
      </c>
      <c r="K827" s="40"/>
    </row>
    <row r="828" spans="2:12" s="3" customFormat="1" ht="60" outlineLevel="2">
      <c r="B828" s="4"/>
      <c r="C828" s="19" t="s">
        <v>1909</v>
      </c>
      <c r="D828" s="25" t="s">
        <v>44</v>
      </c>
      <c r="E828" s="26" t="s">
        <v>1910</v>
      </c>
      <c r="F828" s="27" t="s">
        <v>33</v>
      </c>
      <c r="G828" s="117"/>
      <c r="H828" s="23">
        <v>15680</v>
      </c>
      <c r="I828" s="24">
        <f t="shared" si="87"/>
        <v>0</v>
      </c>
      <c r="K828" s="5"/>
    </row>
    <row r="829" spans="2:12" outlineLevel="1">
      <c r="B829" s="2"/>
      <c r="C829" s="134" t="s">
        <v>1911</v>
      </c>
      <c r="D829" s="135"/>
      <c r="E829" s="36" t="s">
        <v>1912</v>
      </c>
      <c r="F829" s="37"/>
      <c r="G829" s="120"/>
      <c r="H829" s="38" t="s">
        <v>41</v>
      </c>
      <c r="I829" s="39">
        <f>SUM(I830)</f>
        <v>0</v>
      </c>
      <c r="K829" s="5"/>
      <c r="L829" s="3"/>
    </row>
    <row r="830" spans="2:12" s="62" customFormat="1" ht="30" outlineLevel="2">
      <c r="B830" s="61"/>
      <c r="C830" s="19" t="s">
        <v>1913</v>
      </c>
      <c r="D830" s="25" t="s">
        <v>88</v>
      </c>
      <c r="E830" s="26" t="s">
        <v>1914</v>
      </c>
      <c r="F830" s="27" t="s">
        <v>24</v>
      </c>
      <c r="G830" s="117"/>
      <c r="H830" s="23">
        <v>25290</v>
      </c>
      <c r="I830" s="24">
        <f>+ROUND(G830,0)*H830</f>
        <v>0</v>
      </c>
      <c r="K830" s="40"/>
      <c r="L830" s="3"/>
    </row>
    <row r="831" spans="2:12" outlineLevel="1">
      <c r="B831" s="2"/>
      <c r="C831" s="134" t="s">
        <v>1915</v>
      </c>
      <c r="D831" s="135"/>
      <c r="E831" s="36" t="s">
        <v>1916</v>
      </c>
      <c r="F831" s="37"/>
      <c r="G831" s="120"/>
      <c r="H831" s="38" t="s">
        <v>41</v>
      </c>
      <c r="I831" s="39">
        <f>SUM(I832:I837)</f>
        <v>0</v>
      </c>
      <c r="K831" s="63"/>
      <c r="L831" s="3"/>
    </row>
    <row r="832" spans="2:12" s="62" customFormat="1" ht="30" outlineLevel="2">
      <c r="B832" s="61"/>
      <c r="C832" s="19" t="s">
        <v>1917</v>
      </c>
      <c r="D832" s="25" t="s">
        <v>1918</v>
      </c>
      <c r="E832" s="26" t="s">
        <v>1919</v>
      </c>
      <c r="F832" s="27" t="s">
        <v>24</v>
      </c>
      <c r="G832" s="117"/>
      <c r="H832" s="23">
        <v>25290</v>
      </c>
      <c r="I832" s="24">
        <f t="shared" ref="I832:I837" si="88">+ROUND(G832,0)*H832</f>
        <v>0</v>
      </c>
      <c r="K832" s="40"/>
      <c r="L832" s="3"/>
    </row>
    <row r="833" spans="2:12" s="62" customFormat="1" ht="30" outlineLevel="2">
      <c r="B833" s="61"/>
      <c r="C833" s="19" t="s">
        <v>1920</v>
      </c>
      <c r="D833" s="25" t="s">
        <v>106</v>
      </c>
      <c r="E833" s="26" t="s">
        <v>1921</v>
      </c>
      <c r="F833" s="27" t="s">
        <v>33</v>
      </c>
      <c r="G833" s="117"/>
      <c r="H833" s="23">
        <v>5058</v>
      </c>
      <c r="I833" s="24">
        <f t="shared" si="88"/>
        <v>0</v>
      </c>
      <c r="K833" s="63"/>
      <c r="L833" s="3"/>
    </row>
    <row r="834" spans="2:12" s="62" customFormat="1" ht="30" outlineLevel="2">
      <c r="B834" s="61"/>
      <c r="C834" s="19" t="s">
        <v>1922</v>
      </c>
      <c r="D834" s="25" t="s">
        <v>1923</v>
      </c>
      <c r="E834" s="26" t="s">
        <v>1924</v>
      </c>
      <c r="F834" s="27" t="s">
        <v>33</v>
      </c>
      <c r="G834" s="117"/>
      <c r="H834" s="23">
        <v>5058</v>
      </c>
      <c r="I834" s="24">
        <f t="shared" si="88"/>
        <v>0</v>
      </c>
      <c r="K834" s="63"/>
      <c r="L834" s="3"/>
    </row>
    <row r="835" spans="2:12" s="62" customFormat="1" ht="30" outlineLevel="2">
      <c r="B835" s="61"/>
      <c r="C835" s="19" t="s">
        <v>1925</v>
      </c>
      <c r="D835" s="25" t="s">
        <v>1926</v>
      </c>
      <c r="E835" s="26" t="s">
        <v>1927</v>
      </c>
      <c r="F835" s="27" t="s">
        <v>33</v>
      </c>
      <c r="G835" s="117"/>
      <c r="H835" s="23">
        <v>5058</v>
      </c>
      <c r="I835" s="24">
        <f t="shared" si="88"/>
        <v>0</v>
      </c>
      <c r="K835" s="63"/>
      <c r="L835" s="3"/>
    </row>
    <row r="836" spans="2:12" s="62" customFormat="1" ht="45" outlineLevel="2">
      <c r="B836" s="61"/>
      <c r="C836" s="19" t="s">
        <v>1928</v>
      </c>
      <c r="D836" s="25" t="s">
        <v>257</v>
      </c>
      <c r="E836" s="26" t="s">
        <v>1929</v>
      </c>
      <c r="F836" s="27" t="s">
        <v>24</v>
      </c>
      <c r="G836" s="117"/>
      <c r="H836" s="23">
        <v>2553</v>
      </c>
      <c r="I836" s="24">
        <f t="shared" si="88"/>
        <v>0</v>
      </c>
      <c r="K836" s="63"/>
      <c r="L836" s="3"/>
    </row>
    <row r="837" spans="2:12" s="62" customFormat="1" ht="45" outlineLevel="2">
      <c r="B837" s="61"/>
      <c r="C837" s="19" t="s">
        <v>1930</v>
      </c>
      <c r="D837" s="25" t="s">
        <v>269</v>
      </c>
      <c r="E837" s="26" t="s">
        <v>1931</v>
      </c>
      <c r="F837" s="27" t="s">
        <v>20</v>
      </c>
      <c r="G837" s="117"/>
      <c r="H837" s="23">
        <v>14466</v>
      </c>
      <c r="I837" s="24">
        <f t="shared" si="88"/>
        <v>0</v>
      </c>
      <c r="K837" s="63"/>
      <c r="L837" s="3"/>
    </row>
    <row r="838" spans="2:12" s="62" customFormat="1">
      <c r="B838" s="61"/>
      <c r="C838" s="132">
        <v>19</v>
      </c>
      <c r="D838" s="133"/>
      <c r="E838" s="15" t="s">
        <v>1932</v>
      </c>
      <c r="F838" s="16"/>
      <c r="G838" s="118"/>
      <c r="H838" s="17" t="s">
        <v>41</v>
      </c>
      <c r="I838" s="18">
        <f>SUM(I839:I887)</f>
        <v>0</v>
      </c>
      <c r="K838" s="63"/>
      <c r="L838" s="3"/>
    </row>
    <row r="839" spans="2:12" s="51" customFormat="1" ht="30" outlineLevel="1">
      <c r="B839" s="50"/>
      <c r="C839" s="19" t="s">
        <v>1933</v>
      </c>
      <c r="D839" s="25" t="s">
        <v>1934</v>
      </c>
      <c r="E839" s="26" t="s">
        <v>1935</v>
      </c>
      <c r="F839" s="27" t="s">
        <v>337</v>
      </c>
      <c r="G839" s="117"/>
      <c r="H839" s="23">
        <v>91</v>
      </c>
      <c r="I839" s="24">
        <f t="shared" ref="I839:I886" si="89">+ROUND(G839,0)*H839</f>
        <v>0</v>
      </c>
      <c r="K839" s="63"/>
      <c r="L839" s="3"/>
    </row>
    <row r="840" spans="2:12" s="51" customFormat="1" ht="30" outlineLevel="1">
      <c r="B840" s="50"/>
      <c r="C840" s="19" t="s">
        <v>1936</v>
      </c>
      <c r="D840" s="25" t="s">
        <v>1937</v>
      </c>
      <c r="E840" s="26" t="s">
        <v>1938</v>
      </c>
      <c r="F840" s="27" t="s">
        <v>337</v>
      </c>
      <c r="G840" s="117"/>
      <c r="H840" s="23">
        <v>130</v>
      </c>
      <c r="I840" s="24">
        <f t="shared" si="89"/>
        <v>0</v>
      </c>
      <c r="K840" s="52"/>
      <c r="L840" s="3"/>
    </row>
    <row r="841" spans="2:12" s="51" customFormat="1" ht="30" outlineLevel="1">
      <c r="B841" s="50"/>
      <c r="C841" s="19" t="s">
        <v>1939</v>
      </c>
      <c r="D841" s="25" t="s">
        <v>1940</v>
      </c>
      <c r="E841" s="26" t="s">
        <v>1941</v>
      </c>
      <c r="F841" s="27" t="s">
        <v>337</v>
      </c>
      <c r="G841" s="117"/>
      <c r="H841" s="23">
        <v>38</v>
      </c>
      <c r="I841" s="24">
        <f t="shared" si="89"/>
        <v>0</v>
      </c>
      <c r="K841" s="52"/>
      <c r="L841" s="3"/>
    </row>
    <row r="842" spans="2:12" s="51" customFormat="1" ht="30" outlineLevel="1">
      <c r="B842" s="50"/>
      <c r="C842" s="19" t="s">
        <v>1942</v>
      </c>
      <c r="D842" s="25" t="s">
        <v>1943</v>
      </c>
      <c r="E842" s="26" t="s">
        <v>1944</v>
      </c>
      <c r="F842" s="27" t="s">
        <v>337</v>
      </c>
      <c r="G842" s="117"/>
      <c r="H842" s="23">
        <v>30</v>
      </c>
      <c r="I842" s="24">
        <f t="shared" si="89"/>
        <v>0</v>
      </c>
      <c r="K842" s="52"/>
      <c r="L842" s="3"/>
    </row>
    <row r="843" spans="2:12" s="51" customFormat="1" ht="30" outlineLevel="1">
      <c r="B843" s="50"/>
      <c r="C843" s="19" t="s">
        <v>1945</v>
      </c>
      <c r="D843" s="25" t="s">
        <v>1946</v>
      </c>
      <c r="E843" s="26" t="s">
        <v>1947</v>
      </c>
      <c r="F843" s="27" t="s">
        <v>337</v>
      </c>
      <c r="G843" s="117"/>
      <c r="H843" s="23">
        <v>7</v>
      </c>
      <c r="I843" s="24">
        <f t="shared" si="89"/>
        <v>0</v>
      </c>
      <c r="K843" s="52"/>
      <c r="L843" s="3"/>
    </row>
    <row r="844" spans="2:12" s="51" customFormat="1" ht="30" outlineLevel="1">
      <c r="B844" s="50"/>
      <c r="C844" s="19" t="s">
        <v>1948</v>
      </c>
      <c r="D844" s="25" t="s">
        <v>1949</v>
      </c>
      <c r="E844" s="26" t="s">
        <v>1950</v>
      </c>
      <c r="F844" s="27" t="s">
        <v>337</v>
      </c>
      <c r="G844" s="117"/>
      <c r="H844" s="23">
        <v>95</v>
      </c>
      <c r="I844" s="24">
        <f t="shared" si="89"/>
        <v>0</v>
      </c>
      <c r="K844" s="52"/>
      <c r="L844" s="3"/>
    </row>
    <row r="845" spans="2:12" s="51" customFormat="1" ht="30" outlineLevel="1">
      <c r="B845" s="50"/>
      <c r="C845" s="19" t="s">
        <v>1951</v>
      </c>
      <c r="D845" s="25" t="s">
        <v>1952</v>
      </c>
      <c r="E845" s="26" t="s">
        <v>1953</v>
      </c>
      <c r="F845" s="27" t="s">
        <v>337</v>
      </c>
      <c r="G845" s="117"/>
      <c r="H845" s="23">
        <v>16</v>
      </c>
      <c r="I845" s="24">
        <f t="shared" si="89"/>
        <v>0</v>
      </c>
      <c r="K845" s="52"/>
      <c r="L845" s="3"/>
    </row>
    <row r="846" spans="2:12" s="51" customFormat="1" ht="30" outlineLevel="1">
      <c r="B846" s="50"/>
      <c r="C846" s="19" t="s">
        <v>1954</v>
      </c>
      <c r="D846" s="25" t="s">
        <v>1955</v>
      </c>
      <c r="E846" s="26" t="s">
        <v>1956</v>
      </c>
      <c r="F846" s="27" t="s">
        <v>337</v>
      </c>
      <c r="G846" s="117"/>
      <c r="H846" s="23">
        <v>1</v>
      </c>
      <c r="I846" s="24">
        <f t="shared" si="89"/>
        <v>0</v>
      </c>
      <c r="K846" s="52"/>
      <c r="L846" s="3"/>
    </row>
    <row r="847" spans="2:12" s="51" customFormat="1" ht="75" outlineLevel="1">
      <c r="B847" s="50"/>
      <c r="C847" s="19" t="s">
        <v>1957</v>
      </c>
      <c r="D847" s="25" t="s">
        <v>1958</v>
      </c>
      <c r="E847" s="26" t="s">
        <v>1959</v>
      </c>
      <c r="F847" s="27" t="s">
        <v>337</v>
      </c>
      <c r="G847" s="117"/>
      <c r="H847" s="23">
        <v>3538</v>
      </c>
      <c r="I847" s="24">
        <f t="shared" si="89"/>
        <v>0</v>
      </c>
      <c r="K847" s="52"/>
      <c r="L847" s="3"/>
    </row>
    <row r="848" spans="2:12" s="51" customFormat="1" ht="60" outlineLevel="1">
      <c r="B848" s="50"/>
      <c r="C848" s="19" t="s">
        <v>1960</v>
      </c>
      <c r="D848" s="25" t="s">
        <v>1961</v>
      </c>
      <c r="E848" s="26" t="s">
        <v>1962</v>
      </c>
      <c r="F848" s="27" t="s">
        <v>337</v>
      </c>
      <c r="G848" s="117"/>
      <c r="H848" s="23">
        <v>274</v>
      </c>
      <c r="I848" s="24">
        <f t="shared" si="89"/>
        <v>0</v>
      </c>
      <c r="K848" s="52"/>
      <c r="L848" s="3"/>
    </row>
    <row r="849" spans="2:12" s="51" customFormat="1" ht="60" outlineLevel="1">
      <c r="B849" s="50"/>
      <c r="C849" s="19" t="s">
        <v>1963</v>
      </c>
      <c r="D849" s="25" t="s">
        <v>1964</v>
      </c>
      <c r="E849" s="26" t="s">
        <v>1965</v>
      </c>
      <c r="F849" s="27" t="s">
        <v>337</v>
      </c>
      <c r="G849" s="117"/>
      <c r="H849" s="23">
        <v>410</v>
      </c>
      <c r="I849" s="24">
        <f t="shared" si="89"/>
        <v>0</v>
      </c>
      <c r="K849" s="52"/>
      <c r="L849" s="3"/>
    </row>
    <row r="850" spans="2:12" s="51" customFormat="1" ht="60" outlineLevel="1">
      <c r="B850" s="50"/>
      <c r="C850" s="19" t="s">
        <v>1966</v>
      </c>
      <c r="D850" s="25" t="s">
        <v>1967</v>
      </c>
      <c r="E850" s="26" t="s">
        <v>1968</v>
      </c>
      <c r="F850" s="27" t="s">
        <v>337</v>
      </c>
      <c r="G850" s="117"/>
      <c r="H850" s="23">
        <v>129</v>
      </c>
      <c r="I850" s="24">
        <f t="shared" si="89"/>
        <v>0</v>
      </c>
      <c r="K850" s="52"/>
      <c r="L850" s="3"/>
    </row>
    <row r="851" spans="2:12" s="51" customFormat="1" ht="60" outlineLevel="1">
      <c r="B851" s="50"/>
      <c r="C851" s="19" t="s">
        <v>1969</v>
      </c>
      <c r="D851" s="25" t="s">
        <v>1970</v>
      </c>
      <c r="E851" s="26" t="s">
        <v>1971</v>
      </c>
      <c r="F851" s="27" t="s">
        <v>20</v>
      </c>
      <c r="G851" s="117"/>
      <c r="H851" s="23">
        <v>813</v>
      </c>
      <c r="I851" s="24">
        <f t="shared" si="89"/>
        <v>0</v>
      </c>
      <c r="K851" s="52"/>
      <c r="L851" s="3"/>
    </row>
    <row r="852" spans="2:12" s="51" customFormat="1" ht="120" outlineLevel="1">
      <c r="B852" s="50"/>
      <c r="C852" s="19" t="s">
        <v>1972</v>
      </c>
      <c r="D852" s="25" t="s">
        <v>862</v>
      </c>
      <c r="E852" s="26" t="s">
        <v>1973</v>
      </c>
      <c r="F852" s="27" t="s">
        <v>279</v>
      </c>
      <c r="G852" s="117"/>
      <c r="H852" s="23">
        <v>5242</v>
      </c>
      <c r="I852" s="24">
        <f t="shared" si="89"/>
        <v>0</v>
      </c>
      <c r="K852" s="52"/>
      <c r="L852" s="3"/>
    </row>
    <row r="853" spans="2:12" s="51" customFormat="1" ht="135" outlineLevel="1">
      <c r="B853" s="50"/>
      <c r="C853" s="19" t="s">
        <v>1974</v>
      </c>
      <c r="D853" s="25" t="s">
        <v>921</v>
      </c>
      <c r="E853" s="26" t="s">
        <v>1975</v>
      </c>
      <c r="F853" s="27" t="s">
        <v>279</v>
      </c>
      <c r="G853" s="117"/>
      <c r="H853" s="23">
        <v>14152</v>
      </c>
      <c r="I853" s="24">
        <f t="shared" si="89"/>
        <v>0</v>
      </c>
      <c r="K853" s="52"/>
      <c r="L853" s="3"/>
    </row>
    <row r="854" spans="2:12" s="62" customFormat="1" ht="60" outlineLevel="1">
      <c r="B854" s="61"/>
      <c r="C854" s="19" t="s">
        <v>1976</v>
      </c>
      <c r="D854" s="25" t="s">
        <v>1977</v>
      </c>
      <c r="E854" s="26" t="s">
        <v>1978</v>
      </c>
      <c r="F854" s="27" t="s">
        <v>284</v>
      </c>
      <c r="G854" s="117"/>
      <c r="H854" s="23">
        <v>16</v>
      </c>
      <c r="I854" s="24">
        <f t="shared" si="89"/>
        <v>0</v>
      </c>
      <c r="K854" s="52"/>
      <c r="L854" s="3"/>
    </row>
    <row r="855" spans="2:12" s="62" customFormat="1" ht="60" outlineLevel="1">
      <c r="B855" s="61"/>
      <c r="C855" s="19" t="s">
        <v>1979</v>
      </c>
      <c r="D855" s="25" t="s">
        <v>1980</v>
      </c>
      <c r="E855" s="26" t="s">
        <v>1981</v>
      </c>
      <c r="F855" s="27" t="s">
        <v>284</v>
      </c>
      <c r="G855" s="117"/>
      <c r="H855" s="23">
        <v>3</v>
      </c>
      <c r="I855" s="24">
        <f t="shared" si="89"/>
        <v>0</v>
      </c>
      <c r="K855" s="63"/>
      <c r="L855" s="3"/>
    </row>
    <row r="856" spans="2:12" s="62" customFormat="1" ht="60" outlineLevel="1">
      <c r="B856" s="61"/>
      <c r="C856" s="19" t="s">
        <v>1982</v>
      </c>
      <c r="D856" s="25" t="s">
        <v>1983</v>
      </c>
      <c r="E856" s="26" t="s">
        <v>1984</v>
      </c>
      <c r="F856" s="27" t="s">
        <v>284</v>
      </c>
      <c r="G856" s="117"/>
      <c r="H856" s="23">
        <v>3</v>
      </c>
      <c r="I856" s="24">
        <f t="shared" si="89"/>
        <v>0</v>
      </c>
      <c r="K856" s="63"/>
      <c r="L856" s="3"/>
    </row>
    <row r="857" spans="2:12" s="62" customFormat="1" ht="30" outlineLevel="1">
      <c r="B857" s="61"/>
      <c r="C857" s="19" t="s">
        <v>1985</v>
      </c>
      <c r="D857" s="25" t="s">
        <v>1986</v>
      </c>
      <c r="E857" s="26" t="s">
        <v>1987</v>
      </c>
      <c r="F857" s="27" t="s">
        <v>284</v>
      </c>
      <c r="G857" s="117"/>
      <c r="H857" s="23">
        <v>27</v>
      </c>
      <c r="I857" s="24">
        <f t="shared" si="89"/>
        <v>0</v>
      </c>
      <c r="K857" s="63"/>
      <c r="L857" s="3"/>
    </row>
    <row r="858" spans="2:12" s="62" customFormat="1" ht="60" outlineLevel="1">
      <c r="B858" s="61"/>
      <c r="C858" s="19" t="s">
        <v>1988</v>
      </c>
      <c r="D858" s="25" t="s">
        <v>1989</v>
      </c>
      <c r="E858" s="26" t="s">
        <v>1990</v>
      </c>
      <c r="F858" s="27" t="s">
        <v>284</v>
      </c>
      <c r="G858" s="117"/>
      <c r="H858" s="23">
        <v>145</v>
      </c>
      <c r="I858" s="24">
        <f t="shared" si="89"/>
        <v>0</v>
      </c>
      <c r="K858" s="63"/>
      <c r="L858" s="3"/>
    </row>
    <row r="859" spans="2:12" s="62" customFormat="1" ht="60" outlineLevel="1">
      <c r="B859" s="61"/>
      <c r="C859" s="19" t="s">
        <v>1991</v>
      </c>
      <c r="D859" s="25" t="s">
        <v>1992</v>
      </c>
      <c r="E859" s="26" t="s">
        <v>1993</v>
      </c>
      <c r="F859" s="27" t="s">
        <v>284</v>
      </c>
      <c r="G859" s="117"/>
      <c r="H859" s="23">
        <v>7</v>
      </c>
      <c r="I859" s="24">
        <f t="shared" si="89"/>
        <v>0</v>
      </c>
      <c r="K859" s="63"/>
      <c r="L859" s="3"/>
    </row>
    <row r="860" spans="2:12" s="62" customFormat="1" ht="30" outlineLevel="1">
      <c r="B860" s="61"/>
      <c r="C860" s="19" t="s">
        <v>1994</v>
      </c>
      <c r="D860" s="25" t="s">
        <v>1995</v>
      </c>
      <c r="E860" s="26" t="s">
        <v>1996</v>
      </c>
      <c r="F860" s="27" t="s">
        <v>284</v>
      </c>
      <c r="G860" s="117"/>
      <c r="H860" s="23">
        <v>4</v>
      </c>
      <c r="I860" s="24">
        <f t="shared" si="89"/>
        <v>0</v>
      </c>
      <c r="K860" s="63"/>
      <c r="L860" s="3"/>
    </row>
    <row r="861" spans="2:12" s="62" customFormat="1" ht="60" outlineLevel="1">
      <c r="B861" s="61"/>
      <c r="C861" s="19" t="s">
        <v>1997</v>
      </c>
      <c r="D861" s="25" t="s">
        <v>1998</v>
      </c>
      <c r="E861" s="26" t="s">
        <v>1999</v>
      </c>
      <c r="F861" s="27" t="s">
        <v>284</v>
      </c>
      <c r="G861" s="117"/>
      <c r="H861" s="23">
        <v>1</v>
      </c>
      <c r="I861" s="24">
        <f t="shared" si="89"/>
        <v>0</v>
      </c>
      <c r="K861" s="63"/>
      <c r="L861" s="3"/>
    </row>
    <row r="862" spans="2:12" s="62" customFormat="1" ht="60" outlineLevel="1">
      <c r="B862" s="61"/>
      <c r="C862" s="19" t="s">
        <v>2000</v>
      </c>
      <c r="D862" s="25" t="s">
        <v>2001</v>
      </c>
      <c r="E862" s="26" t="s">
        <v>2002</v>
      </c>
      <c r="F862" s="27" t="s">
        <v>284</v>
      </c>
      <c r="G862" s="117"/>
      <c r="H862" s="23">
        <v>2</v>
      </c>
      <c r="I862" s="24">
        <f t="shared" si="89"/>
        <v>0</v>
      </c>
      <c r="K862" s="63"/>
      <c r="L862" s="3"/>
    </row>
    <row r="863" spans="2:12" s="62" customFormat="1" ht="30" outlineLevel="1">
      <c r="B863" s="61"/>
      <c r="C863" s="19" t="s">
        <v>2003</v>
      </c>
      <c r="D863" s="25" t="s">
        <v>2004</v>
      </c>
      <c r="E863" s="26" t="s">
        <v>2005</v>
      </c>
      <c r="F863" s="27" t="s">
        <v>284</v>
      </c>
      <c r="G863" s="117"/>
      <c r="H863" s="23">
        <v>4</v>
      </c>
      <c r="I863" s="24">
        <f t="shared" si="89"/>
        <v>0</v>
      </c>
      <c r="K863" s="63"/>
      <c r="L863" s="3"/>
    </row>
    <row r="864" spans="2:12" s="62" customFormat="1" ht="60" outlineLevel="1">
      <c r="B864" s="61"/>
      <c r="C864" s="19" t="s">
        <v>2006</v>
      </c>
      <c r="D864" s="25" t="s">
        <v>2007</v>
      </c>
      <c r="E864" s="26" t="s">
        <v>2008</v>
      </c>
      <c r="F864" s="27" t="s">
        <v>284</v>
      </c>
      <c r="G864" s="117"/>
      <c r="H864" s="23">
        <v>21</v>
      </c>
      <c r="I864" s="24">
        <f t="shared" si="89"/>
        <v>0</v>
      </c>
      <c r="K864" s="63"/>
      <c r="L864" s="3"/>
    </row>
    <row r="865" spans="2:12" s="62" customFormat="1" ht="30" outlineLevel="1">
      <c r="B865" s="61"/>
      <c r="C865" s="19" t="s">
        <v>2009</v>
      </c>
      <c r="D865" s="25" t="s">
        <v>2010</v>
      </c>
      <c r="E865" s="26" t="s">
        <v>2011</v>
      </c>
      <c r="F865" s="27" t="s">
        <v>284</v>
      </c>
      <c r="G865" s="117"/>
      <c r="H865" s="23">
        <v>28</v>
      </c>
      <c r="I865" s="24">
        <f t="shared" si="89"/>
        <v>0</v>
      </c>
      <c r="K865" s="63"/>
      <c r="L865" s="3"/>
    </row>
    <row r="866" spans="2:12" s="62" customFormat="1" ht="30" outlineLevel="1">
      <c r="B866" s="61"/>
      <c r="C866" s="19" t="s">
        <v>2012</v>
      </c>
      <c r="D866" s="25" t="s">
        <v>2013</v>
      </c>
      <c r="E866" s="26" t="s">
        <v>2014</v>
      </c>
      <c r="F866" s="27" t="s">
        <v>284</v>
      </c>
      <c r="G866" s="117"/>
      <c r="H866" s="23">
        <v>31</v>
      </c>
      <c r="I866" s="24">
        <f t="shared" si="89"/>
        <v>0</v>
      </c>
      <c r="K866" s="63"/>
      <c r="L866" s="3"/>
    </row>
    <row r="867" spans="2:12" s="62" customFormat="1" ht="60" outlineLevel="1">
      <c r="B867" s="61"/>
      <c r="C867" s="19" t="s">
        <v>2015</v>
      </c>
      <c r="D867" s="25" t="s">
        <v>2016</v>
      </c>
      <c r="E867" s="26" t="s">
        <v>2017</v>
      </c>
      <c r="F867" s="27" t="s">
        <v>284</v>
      </c>
      <c r="G867" s="117"/>
      <c r="H867" s="23">
        <v>5</v>
      </c>
      <c r="I867" s="24">
        <f t="shared" si="89"/>
        <v>0</v>
      </c>
      <c r="K867" s="63"/>
      <c r="L867" s="3"/>
    </row>
    <row r="868" spans="2:12" s="62" customFormat="1" ht="60" outlineLevel="1">
      <c r="B868" s="61"/>
      <c r="C868" s="19" t="s">
        <v>2018</v>
      </c>
      <c r="D868" s="25" t="s">
        <v>2019</v>
      </c>
      <c r="E868" s="26" t="s">
        <v>2020</v>
      </c>
      <c r="F868" s="27" t="s">
        <v>284</v>
      </c>
      <c r="G868" s="117"/>
      <c r="H868" s="23">
        <v>5</v>
      </c>
      <c r="I868" s="24">
        <f t="shared" si="89"/>
        <v>0</v>
      </c>
      <c r="K868" s="63"/>
      <c r="L868" s="3"/>
    </row>
    <row r="869" spans="2:12" s="62" customFormat="1" ht="43.5" customHeight="1" outlineLevel="1">
      <c r="B869" s="61"/>
      <c r="C869" s="19" t="s">
        <v>2021</v>
      </c>
      <c r="D869" s="25" t="s">
        <v>2022</v>
      </c>
      <c r="E869" s="26" t="s">
        <v>2023</v>
      </c>
      <c r="F869" s="27" t="s">
        <v>284</v>
      </c>
      <c r="G869" s="117"/>
      <c r="H869" s="23">
        <v>11</v>
      </c>
      <c r="I869" s="24">
        <f t="shared" si="89"/>
        <v>0</v>
      </c>
      <c r="K869" s="63"/>
      <c r="L869" s="3"/>
    </row>
    <row r="870" spans="2:12" s="51" customFormat="1" ht="60" outlineLevel="1">
      <c r="B870" s="50"/>
      <c r="C870" s="19" t="s">
        <v>2024</v>
      </c>
      <c r="D870" s="25" t="s">
        <v>2025</v>
      </c>
      <c r="E870" s="26" t="s">
        <v>2026</v>
      </c>
      <c r="F870" s="27" t="s">
        <v>284</v>
      </c>
      <c r="G870" s="117"/>
      <c r="H870" s="23">
        <v>12</v>
      </c>
      <c r="I870" s="24">
        <f t="shared" si="89"/>
        <v>0</v>
      </c>
      <c r="K870" s="63"/>
      <c r="L870" s="3"/>
    </row>
    <row r="871" spans="2:12" s="51" customFormat="1" ht="60" outlineLevel="1">
      <c r="B871" s="50"/>
      <c r="C871" s="19" t="s">
        <v>2027</v>
      </c>
      <c r="D871" s="25" t="s">
        <v>2028</v>
      </c>
      <c r="E871" s="26" t="s">
        <v>2029</v>
      </c>
      <c r="F871" s="27" t="s">
        <v>284</v>
      </c>
      <c r="G871" s="117"/>
      <c r="H871" s="23">
        <v>25</v>
      </c>
      <c r="I871" s="24">
        <f t="shared" si="89"/>
        <v>0</v>
      </c>
      <c r="K871" s="52"/>
      <c r="L871" s="3"/>
    </row>
    <row r="872" spans="2:12" s="62" customFormat="1" ht="60" outlineLevel="1">
      <c r="B872" s="61"/>
      <c r="C872" s="19" t="s">
        <v>2030</v>
      </c>
      <c r="D872" s="25" t="s">
        <v>2031</v>
      </c>
      <c r="E872" s="26" t="s">
        <v>2032</v>
      </c>
      <c r="F872" s="27" t="s">
        <v>284</v>
      </c>
      <c r="G872" s="117"/>
      <c r="H872" s="23">
        <v>18</v>
      </c>
      <c r="I872" s="24">
        <f t="shared" si="89"/>
        <v>0</v>
      </c>
      <c r="K872" s="52"/>
      <c r="L872" s="3"/>
    </row>
    <row r="873" spans="2:12" s="51" customFormat="1" ht="60" outlineLevel="1">
      <c r="B873" s="50"/>
      <c r="C873" s="19" t="s">
        <v>2033</v>
      </c>
      <c r="D873" s="25" t="s">
        <v>2034</v>
      </c>
      <c r="E873" s="26" t="s">
        <v>2035</v>
      </c>
      <c r="F873" s="27" t="s">
        <v>284</v>
      </c>
      <c r="G873" s="117"/>
      <c r="H873" s="23">
        <v>14</v>
      </c>
      <c r="I873" s="24">
        <f t="shared" si="89"/>
        <v>0</v>
      </c>
      <c r="K873" s="63"/>
      <c r="L873" s="3"/>
    </row>
    <row r="874" spans="2:12" s="62" customFormat="1" ht="45" outlineLevel="1">
      <c r="B874" s="61"/>
      <c r="C874" s="19" t="s">
        <v>2036</v>
      </c>
      <c r="D874" s="25" t="s">
        <v>2037</v>
      </c>
      <c r="E874" s="26" t="s">
        <v>2038</v>
      </c>
      <c r="F874" s="27" t="s">
        <v>284</v>
      </c>
      <c r="G874" s="117"/>
      <c r="H874" s="23">
        <v>8</v>
      </c>
      <c r="I874" s="24">
        <f t="shared" si="89"/>
        <v>0</v>
      </c>
      <c r="K874" s="52"/>
      <c r="L874" s="3"/>
    </row>
    <row r="875" spans="2:12" s="62" customFormat="1" ht="60" outlineLevel="1">
      <c r="B875" s="61"/>
      <c r="C875" s="19" t="s">
        <v>2039</v>
      </c>
      <c r="D875" s="25" t="s">
        <v>2040</v>
      </c>
      <c r="E875" s="26" t="s">
        <v>2041</v>
      </c>
      <c r="F875" s="27" t="s">
        <v>284</v>
      </c>
      <c r="G875" s="117"/>
      <c r="H875" s="23">
        <v>5</v>
      </c>
      <c r="I875" s="24">
        <f t="shared" si="89"/>
        <v>0</v>
      </c>
      <c r="K875" s="63"/>
      <c r="L875" s="3"/>
    </row>
    <row r="876" spans="2:12" s="62" customFormat="1" ht="60" outlineLevel="1">
      <c r="B876" s="61"/>
      <c r="C876" s="19" t="s">
        <v>2042</v>
      </c>
      <c r="D876" s="25" t="s">
        <v>2043</v>
      </c>
      <c r="E876" s="26" t="s">
        <v>2044</v>
      </c>
      <c r="F876" s="27" t="s">
        <v>284</v>
      </c>
      <c r="G876" s="117"/>
      <c r="H876" s="23">
        <v>16</v>
      </c>
      <c r="I876" s="24">
        <f t="shared" si="89"/>
        <v>0</v>
      </c>
      <c r="K876" s="63"/>
      <c r="L876" s="3"/>
    </row>
    <row r="877" spans="2:12" s="62" customFormat="1" ht="45" outlineLevel="1">
      <c r="B877" s="61"/>
      <c r="C877" s="19" t="s">
        <v>2045</v>
      </c>
      <c r="D877" s="25" t="s">
        <v>2046</v>
      </c>
      <c r="E877" s="26" t="s">
        <v>2047</v>
      </c>
      <c r="F877" s="27" t="s">
        <v>284</v>
      </c>
      <c r="G877" s="117"/>
      <c r="H877" s="23">
        <v>2</v>
      </c>
      <c r="I877" s="24">
        <f t="shared" si="89"/>
        <v>0</v>
      </c>
      <c r="K877" s="63"/>
      <c r="L877" s="3"/>
    </row>
    <row r="878" spans="2:12" s="62" customFormat="1" ht="60" outlineLevel="1">
      <c r="B878" s="61"/>
      <c r="C878" s="19" t="s">
        <v>2048</v>
      </c>
      <c r="D878" s="25" t="s">
        <v>2049</v>
      </c>
      <c r="E878" s="26" t="s">
        <v>2050</v>
      </c>
      <c r="F878" s="27" t="s">
        <v>284</v>
      </c>
      <c r="G878" s="117"/>
      <c r="H878" s="23">
        <v>5</v>
      </c>
      <c r="I878" s="24">
        <f t="shared" si="89"/>
        <v>0</v>
      </c>
      <c r="K878" s="63"/>
      <c r="L878" s="3"/>
    </row>
    <row r="879" spans="2:12" s="51" customFormat="1" ht="60" outlineLevel="1">
      <c r="B879" s="50"/>
      <c r="C879" s="19" t="s">
        <v>2051</v>
      </c>
      <c r="D879" s="25" t="s">
        <v>2052</v>
      </c>
      <c r="E879" s="26" t="s">
        <v>2053</v>
      </c>
      <c r="F879" s="27" t="s">
        <v>284</v>
      </c>
      <c r="G879" s="117"/>
      <c r="H879" s="23">
        <v>1</v>
      </c>
      <c r="I879" s="24">
        <f t="shared" si="89"/>
        <v>0</v>
      </c>
      <c r="K879" s="63"/>
      <c r="L879" s="3"/>
    </row>
    <row r="880" spans="2:12" s="62" customFormat="1" ht="45" outlineLevel="1">
      <c r="B880" s="61"/>
      <c r="C880" s="19" t="s">
        <v>2054</v>
      </c>
      <c r="D880" s="25" t="s">
        <v>2055</v>
      </c>
      <c r="E880" s="26" t="s">
        <v>2056</v>
      </c>
      <c r="F880" s="27" t="s">
        <v>284</v>
      </c>
      <c r="G880" s="117"/>
      <c r="H880" s="23">
        <v>6</v>
      </c>
      <c r="I880" s="24">
        <f t="shared" si="89"/>
        <v>0</v>
      </c>
      <c r="K880" s="52"/>
      <c r="L880" s="3"/>
    </row>
    <row r="881" spans="2:12" s="62" customFormat="1" ht="45" outlineLevel="1">
      <c r="B881" s="61"/>
      <c r="C881" s="19" t="s">
        <v>2057</v>
      </c>
      <c r="D881" s="25" t="s">
        <v>2058</v>
      </c>
      <c r="E881" s="26" t="s">
        <v>2059</v>
      </c>
      <c r="F881" s="27" t="s">
        <v>284</v>
      </c>
      <c r="G881" s="117"/>
      <c r="H881" s="23">
        <v>10</v>
      </c>
      <c r="I881" s="24">
        <f t="shared" si="89"/>
        <v>0</v>
      </c>
      <c r="K881" s="63"/>
      <c r="L881" s="3"/>
    </row>
    <row r="882" spans="2:12" s="62" customFormat="1" ht="60" outlineLevel="1">
      <c r="B882" s="61"/>
      <c r="C882" s="19" t="s">
        <v>2060</v>
      </c>
      <c r="D882" s="25" t="s">
        <v>2061</v>
      </c>
      <c r="E882" s="26" t="s">
        <v>2062</v>
      </c>
      <c r="F882" s="27" t="s">
        <v>284</v>
      </c>
      <c r="G882" s="117"/>
      <c r="H882" s="23">
        <v>5</v>
      </c>
      <c r="I882" s="24">
        <f t="shared" si="89"/>
        <v>0</v>
      </c>
      <c r="K882" s="63"/>
      <c r="L882" s="3"/>
    </row>
    <row r="883" spans="2:12" s="62" customFormat="1" ht="45" outlineLevel="1">
      <c r="B883" s="61"/>
      <c r="C883" s="19" t="s">
        <v>2063</v>
      </c>
      <c r="D883" s="25" t="s">
        <v>2064</v>
      </c>
      <c r="E883" s="26" t="s">
        <v>2065</v>
      </c>
      <c r="F883" s="27" t="s">
        <v>284</v>
      </c>
      <c r="G883" s="117"/>
      <c r="H883" s="23">
        <v>9</v>
      </c>
      <c r="I883" s="24">
        <f t="shared" si="89"/>
        <v>0</v>
      </c>
      <c r="K883" s="63"/>
      <c r="L883" s="3"/>
    </row>
    <row r="884" spans="2:12" s="62" customFormat="1" ht="60" outlineLevel="1">
      <c r="B884" s="61"/>
      <c r="C884" s="19" t="s">
        <v>2066</v>
      </c>
      <c r="D884" s="25" t="s">
        <v>2067</v>
      </c>
      <c r="E884" s="26" t="s">
        <v>2068</v>
      </c>
      <c r="F884" s="27" t="s">
        <v>284</v>
      </c>
      <c r="G884" s="117"/>
      <c r="H884" s="23">
        <v>10</v>
      </c>
      <c r="I884" s="24">
        <f t="shared" si="89"/>
        <v>0</v>
      </c>
      <c r="K884" s="63"/>
      <c r="L884" s="3"/>
    </row>
    <row r="885" spans="2:12" s="62" customFormat="1" ht="45" outlineLevel="1">
      <c r="B885" s="61"/>
      <c r="C885" s="19" t="s">
        <v>2069</v>
      </c>
      <c r="D885" s="25" t="s">
        <v>2070</v>
      </c>
      <c r="E885" s="26" t="s">
        <v>2071</v>
      </c>
      <c r="F885" s="27" t="s">
        <v>284</v>
      </c>
      <c r="G885" s="117"/>
      <c r="H885" s="23">
        <v>1</v>
      </c>
      <c r="I885" s="24">
        <f t="shared" si="89"/>
        <v>0</v>
      </c>
      <c r="K885" s="63"/>
      <c r="L885" s="3"/>
    </row>
    <row r="886" spans="2:12" s="62" customFormat="1" ht="30" outlineLevel="1">
      <c r="B886" s="61"/>
      <c r="C886" s="19" t="s">
        <v>2072</v>
      </c>
      <c r="D886" s="25" t="s">
        <v>2073</v>
      </c>
      <c r="E886" s="26" t="s">
        <v>2074</v>
      </c>
      <c r="F886" s="27" t="s">
        <v>284</v>
      </c>
      <c r="G886" s="117"/>
      <c r="H886" s="23">
        <v>4</v>
      </c>
      <c r="I886" s="24">
        <f t="shared" si="89"/>
        <v>0</v>
      </c>
      <c r="K886" s="63"/>
      <c r="L886" s="3"/>
    </row>
    <row r="887" spans="2:12" s="62" customFormat="1" ht="45" outlineLevel="1">
      <c r="B887" s="61"/>
      <c r="C887" s="19" t="s">
        <v>2075</v>
      </c>
      <c r="D887" s="25" t="s">
        <v>2076</v>
      </c>
      <c r="E887" s="26" t="s">
        <v>2077</v>
      </c>
      <c r="F887" s="27" t="s">
        <v>284</v>
      </c>
      <c r="G887" s="117"/>
      <c r="H887" s="23">
        <v>3</v>
      </c>
      <c r="I887" s="24">
        <f>+ROUND(G887,0)*H887</f>
        <v>0</v>
      </c>
      <c r="K887" s="63"/>
      <c r="L887" s="3"/>
    </row>
    <row r="888" spans="2:12" s="3" customFormat="1">
      <c r="B888" s="4"/>
      <c r="C888" s="132">
        <v>20</v>
      </c>
      <c r="D888" s="133"/>
      <c r="E888" s="15" t="s">
        <v>2078</v>
      </c>
      <c r="F888" s="16" t="s">
        <v>15</v>
      </c>
      <c r="G888" s="118"/>
      <c r="H888" s="17">
        <v>1</v>
      </c>
      <c r="I888" s="131">
        <f>+ROUND(G888,0)*H888</f>
        <v>0</v>
      </c>
      <c r="K888" s="63"/>
    </row>
    <row r="889" spans="2:12" s="82" customFormat="1" ht="15.75" thickBot="1">
      <c r="B889" s="4"/>
      <c r="C889" s="170" t="s">
        <v>2079</v>
      </c>
      <c r="D889" s="171"/>
      <c r="E889" s="171"/>
      <c r="F889" s="171"/>
      <c r="G889" s="171"/>
      <c r="H889" s="171"/>
      <c r="I889" s="81">
        <f>I6+I8+I15+I64+I119+I144+I181+I251+I256+I344+I475+I541+I568+I705+I760+I775+I787+I813+I825+I838+I888</f>
        <v>0</v>
      </c>
      <c r="K889" s="5"/>
      <c r="L889" s="3"/>
    </row>
    <row r="890" spans="2:12" s="86" customFormat="1" ht="15.75" thickBot="1">
      <c r="B890" s="2"/>
      <c r="C890" s="83"/>
      <c r="D890" s="83"/>
      <c r="E890" s="83"/>
      <c r="F890" s="84"/>
      <c r="G890" s="126"/>
      <c r="H890" s="83"/>
      <c r="I890" s="85"/>
      <c r="K890" s="87"/>
      <c r="L890" s="3"/>
    </row>
    <row r="891" spans="2:12" s="90" customFormat="1" ht="15.75">
      <c r="B891" s="88"/>
      <c r="C891" s="172" t="s">
        <v>2080</v>
      </c>
      <c r="D891" s="173"/>
      <c r="E891" s="173"/>
      <c r="F891" s="173"/>
      <c r="G891" s="173"/>
      <c r="H891" s="173"/>
      <c r="I891" s="89">
        <f>+I889</f>
        <v>0</v>
      </c>
      <c r="K891" s="91"/>
      <c r="L891" s="92"/>
    </row>
    <row r="892" spans="2:12">
      <c r="B892" s="2"/>
      <c r="C892" s="174" t="s">
        <v>2081</v>
      </c>
      <c r="D892" s="175"/>
      <c r="E892" s="175"/>
      <c r="F892" s="93" t="s">
        <v>2082</v>
      </c>
      <c r="G892" s="127" t="s">
        <v>2083</v>
      </c>
      <c r="H892" s="94"/>
      <c r="I892" s="95">
        <f>ROUND($I$891*H892,0)</f>
        <v>0</v>
      </c>
      <c r="K892" s="40"/>
      <c r="L892" s="3"/>
    </row>
    <row r="893" spans="2:12">
      <c r="B893" s="2"/>
      <c r="C893" s="174"/>
      <c r="D893" s="175"/>
      <c r="E893" s="175"/>
      <c r="F893" s="93" t="s">
        <v>2084</v>
      </c>
      <c r="G893" s="127" t="s">
        <v>2085</v>
      </c>
      <c r="H893" s="94"/>
      <c r="I893" s="95">
        <f>ROUND($I$891*H893,0)</f>
        <v>0</v>
      </c>
      <c r="K893" s="40"/>
      <c r="L893" s="3"/>
    </row>
    <row r="894" spans="2:12">
      <c r="B894" s="2"/>
      <c r="C894" s="174"/>
      <c r="D894" s="175"/>
      <c r="E894" s="175"/>
      <c r="F894" s="93" t="s">
        <v>2086</v>
      </c>
      <c r="G894" s="127" t="s">
        <v>2087</v>
      </c>
      <c r="H894" s="94"/>
      <c r="I894" s="95">
        <f>ROUND($I$891*H894,0)</f>
        <v>0</v>
      </c>
      <c r="K894" s="40"/>
      <c r="L894" s="3"/>
    </row>
    <row r="895" spans="2:12" s="99" customFormat="1" ht="19.5" thickBot="1">
      <c r="B895" s="96"/>
      <c r="C895" s="176" t="s">
        <v>2088</v>
      </c>
      <c r="D895" s="177"/>
      <c r="E895" s="177"/>
      <c r="F895" s="177"/>
      <c r="G895" s="128" t="s">
        <v>2089</v>
      </c>
      <c r="H895" s="97">
        <f>SUM(H892:H894)</f>
        <v>0</v>
      </c>
      <c r="I895" s="98">
        <f>ROUND(H895*I891,0)</f>
        <v>0</v>
      </c>
      <c r="K895" s="100"/>
      <c r="L895" s="101"/>
    </row>
    <row r="896" spans="2:12" ht="15.75" thickBot="1">
      <c r="B896" s="102"/>
      <c r="C896" s="103"/>
      <c r="D896" s="104"/>
      <c r="E896" s="105"/>
      <c r="F896" s="106"/>
      <c r="G896" s="129"/>
      <c r="H896" s="107"/>
      <c r="I896" s="108"/>
      <c r="K896" s="40"/>
      <c r="L896" s="3"/>
    </row>
    <row r="897" spans="2:12" s="99" customFormat="1" ht="24.75" customHeight="1" thickBot="1">
      <c r="C897" s="158" t="s">
        <v>2090</v>
      </c>
      <c r="D897" s="159"/>
      <c r="E897" s="159"/>
      <c r="F897" s="159"/>
      <c r="G897" s="159"/>
      <c r="H897" s="160"/>
      <c r="I897" s="109">
        <f>+I891+I895</f>
        <v>0</v>
      </c>
      <c r="K897" s="100"/>
      <c r="L897" s="101"/>
    </row>
    <row r="898" spans="2:12" ht="15.75" thickBot="1">
      <c r="B898" s="102"/>
      <c r="C898" s="103"/>
      <c r="D898" s="104"/>
      <c r="E898" s="105"/>
      <c r="F898" s="106"/>
      <c r="G898" s="129"/>
      <c r="H898" s="107"/>
      <c r="I898" s="108"/>
      <c r="K898" s="40"/>
    </row>
    <row r="899" spans="2:12" s="110" customFormat="1" ht="37.5" customHeight="1">
      <c r="C899" s="161" t="s">
        <v>2091</v>
      </c>
      <c r="D899" s="162"/>
      <c r="E899" s="162"/>
      <c r="F899" s="162"/>
      <c r="G899" s="162"/>
      <c r="H899" s="162"/>
      <c r="I899" s="163"/>
    </row>
    <row r="900" spans="2:12" s="110" customFormat="1" ht="25.5" customHeight="1">
      <c r="C900" s="164" t="s">
        <v>2092</v>
      </c>
      <c r="D900" s="165"/>
      <c r="E900" s="165"/>
      <c r="F900" s="165"/>
      <c r="G900" s="165"/>
      <c r="H900" s="165"/>
      <c r="I900" s="166"/>
    </row>
    <row r="901" spans="2:12" s="110" customFormat="1" ht="60.75" customHeight="1">
      <c r="C901" s="167" t="s">
        <v>2093</v>
      </c>
      <c r="D901" s="168"/>
      <c r="E901" s="168"/>
      <c r="F901" s="168"/>
      <c r="G901" s="168"/>
      <c r="H901" s="168"/>
      <c r="I901" s="169"/>
    </row>
    <row r="902" spans="2:12">
      <c r="K902" s="40"/>
    </row>
    <row r="903" spans="2:12">
      <c r="K903" s="40"/>
    </row>
    <row r="904" spans="2:12">
      <c r="K904" s="40"/>
    </row>
    <row r="905" spans="2:12">
      <c r="K905" s="40"/>
    </row>
    <row r="906" spans="2:12">
      <c r="K906" s="40"/>
    </row>
    <row r="907" spans="2:12">
      <c r="K907" s="40"/>
    </row>
    <row r="908" spans="2:12">
      <c r="K908" s="40"/>
    </row>
    <row r="909" spans="2:12">
      <c r="K909" s="40"/>
    </row>
    <row r="910" spans="2:12">
      <c r="K910" s="40"/>
    </row>
    <row r="911" spans="2:12">
      <c r="K911" s="40"/>
    </row>
    <row r="912" spans="2:12">
      <c r="K912" s="40"/>
    </row>
    <row r="913" spans="11:11">
      <c r="K913" s="40"/>
    </row>
    <row r="914" spans="11:11">
      <c r="K914" s="40"/>
    </row>
    <row r="915" spans="11:11">
      <c r="K915" s="40"/>
    </row>
    <row r="916" spans="11:11">
      <c r="K916" s="40"/>
    </row>
    <row r="917" spans="11:11">
      <c r="K917" s="40"/>
    </row>
    <row r="918" spans="11:11">
      <c r="K918" s="40"/>
    </row>
  </sheetData>
  <sheetProtection algorithmName="SHA-512" hashValue="ciPCYt51qQ0bARkQWnAW7yjZGyNEDP5kivFnc6Dy7ob8QFv+0KbpSfNwg3NKoXuUBwCK2mqkh0U76Qugm4qkzQ==" saltValue="Jzu4m2wQHP/Wl0i/CzJq4w==" spinCount="100000" sheet="1" objects="1" scenarios="1"/>
  <autoFilter ref="D1:D918" xr:uid="{C1433129-FBF3-43A4-903F-E2F8ED4C35FB}"/>
  <mergeCells count="142">
    <mergeCell ref="C897:H897"/>
    <mergeCell ref="C899:I899"/>
    <mergeCell ref="C900:I900"/>
    <mergeCell ref="C901:I901"/>
    <mergeCell ref="C838:D838"/>
    <mergeCell ref="C888:D888"/>
    <mergeCell ref="C889:H889"/>
    <mergeCell ref="C891:H891"/>
    <mergeCell ref="C892:E894"/>
    <mergeCell ref="C895:F895"/>
    <mergeCell ref="C820:D820"/>
    <mergeCell ref="C823:D823"/>
    <mergeCell ref="C825:D825"/>
    <mergeCell ref="C826:D826"/>
    <mergeCell ref="C829:D829"/>
    <mergeCell ref="C831:D831"/>
    <mergeCell ref="C798:D798"/>
    <mergeCell ref="C803:D803"/>
    <mergeCell ref="C807:D807"/>
    <mergeCell ref="C813:D813"/>
    <mergeCell ref="C814:D814"/>
    <mergeCell ref="C817:D817"/>
    <mergeCell ref="C779:D779"/>
    <mergeCell ref="C782:D782"/>
    <mergeCell ref="C787:D787"/>
    <mergeCell ref="C788:D788"/>
    <mergeCell ref="C791:D791"/>
    <mergeCell ref="C795:D795"/>
    <mergeCell ref="C732:D732"/>
    <mergeCell ref="C737:D737"/>
    <mergeCell ref="C743:D743"/>
    <mergeCell ref="C760:D760"/>
    <mergeCell ref="C775:D775"/>
    <mergeCell ref="C776:D776"/>
    <mergeCell ref="C615:D615"/>
    <mergeCell ref="C631:D631"/>
    <mergeCell ref="C685:D685"/>
    <mergeCell ref="C705:D705"/>
    <mergeCell ref="C706:D706"/>
    <mergeCell ref="C719:D719"/>
    <mergeCell ref="C569:D569"/>
    <mergeCell ref="C582:D582"/>
    <mergeCell ref="C584:D584"/>
    <mergeCell ref="C589:D589"/>
    <mergeCell ref="C591:D591"/>
    <mergeCell ref="C604:D604"/>
    <mergeCell ref="C541:D541"/>
    <mergeCell ref="C542:D542"/>
    <mergeCell ref="C547:D547"/>
    <mergeCell ref="C554:D554"/>
    <mergeCell ref="C562:D562"/>
    <mergeCell ref="C568:D568"/>
    <mergeCell ref="C482:D482"/>
    <mergeCell ref="C492:D492"/>
    <mergeCell ref="C517:D517"/>
    <mergeCell ref="C525:D525"/>
    <mergeCell ref="C527:D527"/>
    <mergeCell ref="C533:D533"/>
    <mergeCell ref="C426:D426"/>
    <mergeCell ref="C444:D444"/>
    <mergeCell ref="C459:D459"/>
    <mergeCell ref="C466:D466"/>
    <mergeCell ref="C475:D475"/>
    <mergeCell ref="C476:D476"/>
    <mergeCell ref="C344:D344"/>
    <mergeCell ref="C345:D345"/>
    <mergeCell ref="C348:D348"/>
    <mergeCell ref="C351:D351"/>
    <mergeCell ref="C379:D379"/>
    <mergeCell ref="C399:D399"/>
    <mergeCell ref="C266:D266"/>
    <mergeCell ref="C274:D274"/>
    <mergeCell ref="C276:D276"/>
    <mergeCell ref="C279:D279"/>
    <mergeCell ref="C296:D296"/>
    <mergeCell ref="C305:D305"/>
    <mergeCell ref="C251:D251"/>
    <mergeCell ref="C252:D252"/>
    <mergeCell ref="C254:D254"/>
    <mergeCell ref="C256:D256"/>
    <mergeCell ref="C257:D257"/>
    <mergeCell ref="C262:D262"/>
    <mergeCell ref="C185:D185"/>
    <mergeCell ref="C189:D189"/>
    <mergeCell ref="C192:D192"/>
    <mergeCell ref="C199:D199"/>
    <mergeCell ref="C219:D219"/>
    <mergeCell ref="C233:D233"/>
    <mergeCell ref="C157:D157"/>
    <mergeCell ref="C167:D167"/>
    <mergeCell ref="C172:D172"/>
    <mergeCell ref="C178:D178"/>
    <mergeCell ref="C181:D181"/>
    <mergeCell ref="C182:D182"/>
    <mergeCell ref="C120:D120"/>
    <mergeCell ref="C123:D123"/>
    <mergeCell ref="C126:D126"/>
    <mergeCell ref="C132:D132"/>
    <mergeCell ref="C144:D144"/>
    <mergeCell ref="C145:D145"/>
    <mergeCell ref="C103:D103"/>
    <mergeCell ref="C108:D108"/>
    <mergeCell ref="C113:D113"/>
    <mergeCell ref="C114:D114"/>
    <mergeCell ref="C116:D116"/>
    <mergeCell ref="C119:D119"/>
    <mergeCell ref="C83:D83"/>
    <mergeCell ref="C86:D86"/>
    <mergeCell ref="C92:D92"/>
    <mergeCell ref="C97:D97"/>
    <mergeCell ref="C98:D98"/>
    <mergeCell ref="C100:D100"/>
    <mergeCell ref="C65:D65"/>
    <mergeCell ref="C66:D66"/>
    <mergeCell ref="C69:D69"/>
    <mergeCell ref="C74:D74"/>
    <mergeCell ref="C80:D80"/>
    <mergeCell ref="C81:D81"/>
    <mergeCell ref="C44:D44"/>
    <mergeCell ref="C50:D50"/>
    <mergeCell ref="C51:D51"/>
    <mergeCell ref="C54:D54"/>
    <mergeCell ref="C58:D58"/>
    <mergeCell ref="C64:D64"/>
    <mergeCell ref="C22:D22"/>
    <mergeCell ref="C27:D27"/>
    <mergeCell ref="C33:D33"/>
    <mergeCell ref="C34:D34"/>
    <mergeCell ref="C36:D36"/>
    <mergeCell ref="C39:D39"/>
    <mergeCell ref="C6:D6"/>
    <mergeCell ref="C8:D8"/>
    <mergeCell ref="C15:D15"/>
    <mergeCell ref="C16:D16"/>
    <mergeCell ref="C17:D17"/>
    <mergeCell ref="C19:D19"/>
    <mergeCell ref="C1:D4"/>
    <mergeCell ref="E1:H1"/>
    <mergeCell ref="I1:I4"/>
    <mergeCell ref="E2:H2"/>
    <mergeCell ref="E3:H3"/>
    <mergeCell ref="E4:F4"/>
  </mergeCells>
  <printOptions horizontalCentered="1"/>
  <pageMargins left="0.51181102362204722" right="0.51181102362204722" top="0.47244094488188981" bottom="0.47244094488188981" header="0" footer="0"/>
  <pageSetup scale="55" fitToHeight="0" orientation="portrait" horizontalDpi="4294967295" verticalDpi="4294967295" r:id="rId1"/>
  <headerFooter>
    <oddFooter>Página &amp;P</oddFooter>
  </headerFooter>
  <rowBreaks count="29" manualBreakCount="29">
    <brk id="30" min="2" max="8" man="1"/>
    <brk id="60" min="2" max="8" man="1"/>
    <brk id="91" min="2" max="8" man="1"/>
    <brk id="122" min="2" max="8" man="1"/>
    <brk id="150" min="2" max="8" man="1"/>
    <brk id="162" min="2" max="8" man="1"/>
    <brk id="173" min="2" max="8" man="1"/>
    <brk id="198" min="2" max="8" man="1"/>
    <brk id="218" min="2" max="8" man="1"/>
    <brk id="235" min="2" max="8" man="1"/>
    <brk id="250" min="2" max="8" man="1"/>
    <brk id="291" min="2" max="8" man="1"/>
    <brk id="313" min="2" max="8" man="1"/>
    <brk id="332" min="2" max="8" man="1"/>
    <brk id="362" min="2" max="8" man="1"/>
    <brk id="414" min="2" max="8" man="1"/>
    <brk id="456" min="2" max="8" man="1"/>
    <brk id="486" min="2" max="8" man="1"/>
    <brk id="526" min="2" max="8" man="1"/>
    <brk id="553" min="2" max="8" man="1"/>
    <brk id="581" min="2" max="8" man="1"/>
    <brk id="652" min="2" max="8" man="1"/>
    <brk id="682" min="2" max="8" man="1"/>
    <brk id="709" min="2" max="8" man="1"/>
    <brk id="722" min="2" max="8" man="1"/>
    <brk id="739" min="2" max="8" man="1"/>
    <brk id="761" min="2" max="8" man="1"/>
    <brk id="850" min="2" max="8" man="1"/>
    <brk id="885" min="2" max="8"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Cecilia Medina Ortega</dc:creator>
  <cp:keywords/>
  <dc:description/>
  <cp:lastModifiedBy>Melva Rosa Lubo Medina</cp:lastModifiedBy>
  <cp:revision/>
  <dcterms:created xsi:type="dcterms:W3CDTF">2026-06-18T17:12:26Z</dcterms:created>
  <dcterms:modified xsi:type="dcterms:W3CDTF">2026-06-25T22:34:51Z</dcterms:modified>
  <cp:category/>
  <cp:contentStatus/>
</cp:coreProperties>
</file>